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EstaPasta_de_trabalho" defaultThemeVersion="124226"/>
  <mc:AlternateContent xmlns:mc="http://schemas.openxmlformats.org/markup-compatibility/2006">
    <mc:Choice Requires="x15">
      <x15ac:absPath xmlns:x15ac="http://schemas.microsoft.com/office/spreadsheetml/2010/11/ac" url="E:\Engenharia_2\Documents\Anderson\AMPLIAÇÃO CRAS\"/>
    </mc:Choice>
  </mc:AlternateContent>
  <xr:revisionPtr revIDLastSave="0" documentId="13_ncr:1_{5693BAA3-6D89-4E8C-82CA-563EA8C72E33}" xr6:coauthVersionLast="47" xr6:coauthVersionMax="47" xr10:uidLastSave="{00000000-0000-0000-0000-000000000000}"/>
  <bookViews>
    <workbookView xWindow="-120" yWindow="-120" windowWidth="24240" windowHeight="13140" tabRatio="767" xr2:uid="{00000000-000D-0000-FFFF-FFFF00000000}"/>
  </bookViews>
  <sheets>
    <sheet name="PLANILHA" sheetId="1" r:id="rId1"/>
    <sheet name="CRONOGRAMA" sheetId="2" state="hidden" r:id="rId2"/>
    <sheet name="MEMÓRIA DE CÁLCULO" sheetId="3" state="hidden" r:id="rId3"/>
    <sheet name="MEMORIAL DESCRITIVO" sheetId="4" state="hidden" r:id="rId4"/>
    <sheet name="CAD. ESP. MATERIAIS" sheetId="6" state="hidden" r:id="rId5"/>
  </sheets>
  <definedNames>
    <definedName name="_xlnm.Print_Area" localSheetId="4">'CAD. ESP. MATERIAIS'!$A$1:$H$175</definedName>
    <definedName name="_xlnm.Print_Area" localSheetId="1">CRONOGRAMA!$A$1:$Q$66</definedName>
    <definedName name="_xlnm.Print_Area" localSheetId="2">'MEMÓRIA DE CÁLCULO'!$A$1:$M$125</definedName>
    <definedName name="_xlnm.Print_Area" localSheetId="3">'MEMORIAL DESCRITIVO'!$A$1:$H$93</definedName>
    <definedName name="_xlnm.Print_Titles" localSheetId="4">'CAD. ESP. MATERIAIS'!$1:$10</definedName>
    <definedName name="_xlnm.Print_Titles" localSheetId="1">CRONOGRAMA!$1:$8</definedName>
    <definedName name="_xlnm.Print_Titles" localSheetId="2">'MEMÓRIA DE CÁLCULO'!$1:$10</definedName>
    <definedName name="_xlnm.Print_Titles" localSheetId="3">'MEMORIAL DESCRITIVO'!$1:$10</definedName>
    <definedName name="_xlnm.Print_Titles" localSheetId="0">PLANILHA!$1:$11</definedName>
  </definedNames>
  <calcPr calcId="191029"/>
</workbook>
</file>

<file path=xl/calcChain.xml><?xml version="1.0" encoding="utf-8"?>
<calcChain xmlns="http://schemas.openxmlformats.org/spreadsheetml/2006/main">
  <c r="P115" i="1" l="1"/>
  <c r="P35" i="1"/>
  <c r="O117" i="1"/>
  <c r="O128" i="1"/>
  <c r="O126" i="1"/>
  <c r="P126" i="1" s="1"/>
  <c r="O122" i="1"/>
  <c r="O116" i="1"/>
  <c r="O114" i="1"/>
  <c r="O110" i="1"/>
  <c r="P110" i="1" s="1"/>
  <c r="O108" i="1"/>
  <c r="P108" i="1" s="1"/>
  <c r="O106" i="1"/>
  <c r="O105" i="1"/>
  <c r="O103" i="1"/>
  <c r="P103" i="1" s="1"/>
  <c r="O101" i="1"/>
  <c r="O97" i="1"/>
  <c r="O96" i="1"/>
  <c r="O95" i="1"/>
  <c r="O94" i="1"/>
  <c r="P94" i="1" s="1"/>
  <c r="O92" i="1"/>
  <c r="P92" i="1" s="1"/>
  <c r="O90" i="1"/>
  <c r="P90" i="1" s="1"/>
  <c r="O89" i="1"/>
  <c r="P89" i="1" s="1"/>
  <c r="O84" i="1"/>
  <c r="P84" i="1" s="1"/>
  <c r="O83" i="1"/>
  <c r="P83" i="1" s="1"/>
  <c r="O82" i="1"/>
  <c r="O81" i="1"/>
  <c r="O80" i="1"/>
  <c r="O79" i="1"/>
  <c r="O77" i="1"/>
  <c r="O76" i="1"/>
  <c r="O72" i="1"/>
  <c r="O69" i="1"/>
  <c r="O65" i="1"/>
  <c r="O64" i="1"/>
  <c r="O62" i="1"/>
  <c r="O57" i="1"/>
  <c r="O51" i="1"/>
  <c r="O50" i="1"/>
  <c r="P50" i="1" s="1"/>
  <c r="N50" i="1"/>
  <c r="O48" i="1"/>
  <c r="O43" i="1"/>
  <c r="P43" i="1" s="1"/>
  <c r="O38" i="1"/>
  <c r="O37" i="1"/>
  <c r="O36" i="1"/>
  <c r="O22" i="1"/>
  <c r="O17" i="1"/>
  <c r="O15" i="1"/>
  <c r="O14" i="1"/>
  <c r="N47" i="1"/>
  <c r="O47" i="1"/>
  <c r="P47" i="1" s="1"/>
  <c r="N48" i="1"/>
  <c r="P48" i="1"/>
  <c r="N43" i="1"/>
  <c r="N110" i="1"/>
  <c r="O109" i="1"/>
  <c r="P109" i="1" s="1"/>
  <c r="N109" i="1"/>
  <c r="N108" i="1"/>
  <c r="O107" i="1"/>
  <c r="P107" i="1" s="1"/>
  <c r="N107" i="1"/>
  <c r="P105" i="1"/>
  <c r="N105" i="1"/>
  <c r="N103" i="1"/>
  <c r="O102" i="1"/>
  <c r="P102" i="1" s="1"/>
  <c r="N102" i="1"/>
  <c r="O104" i="1"/>
  <c r="P104" i="1" s="1"/>
  <c r="N104" i="1"/>
  <c r="N84" i="1"/>
  <c r="N83" i="1"/>
  <c r="N94" i="1"/>
  <c r="O93" i="1"/>
  <c r="N93" i="1"/>
  <c r="N92" i="1"/>
  <c r="O91" i="1"/>
  <c r="P91" i="1" s="1"/>
  <c r="N91" i="1"/>
  <c r="N90" i="1"/>
  <c r="N89" i="1"/>
  <c r="O88" i="1"/>
  <c r="P88" i="1" s="1"/>
  <c r="N88" i="1"/>
  <c r="O87" i="1"/>
  <c r="P87" i="1" s="1"/>
  <c r="N87" i="1"/>
  <c r="N80" i="1"/>
  <c r="O86" i="1"/>
  <c r="P86" i="1" s="1"/>
  <c r="N86" i="1"/>
  <c r="O127" i="1"/>
  <c r="P127" i="1" s="1"/>
  <c r="N127" i="1"/>
  <c r="N126" i="1"/>
  <c r="O85" i="1"/>
  <c r="O71" i="1"/>
  <c r="O70" i="1"/>
  <c r="O63" i="1"/>
  <c r="O61" i="1"/>
  <c r="O53" i="1"/>
  <c r="O52" i="1"/>
  <c r="O34" i="1"/>
  <c r="O28" i="1"/>
  <c r="O26" i="1"/>
  <c r="O21" i="1"/>
  <c r="O16" i="1"/>
  <c r="O49" i="1"/>
  <c r="P49" i="1" s="1"/>
  <c r="N49" i="1"/>
  <c r="P80" i="1" l="1"/>
  <c r="P97" i="1"/>
  <c r="P81" i="1"/>
  <c r="P82" i="1"/>
  <c r="N106" i="1"/>
  <c r="P101" i="1"/>
  <c r="N101" i="1"/>
  <c r="N97" i="1"/>
  <c r="N96" i="1"/>
  <c r="P96" i="1"/>
  <c r="N95" i="1"/>
  <c r="P95" i="1"/>
  <c r="N85" i="1"/>
  <c r="P85" i="1"/>
  <c r="N82" i="1"/>
  <c r="P77" i="1"/>
  <c r="O78" i="1"/>
  <c r="P78" i="1" s="1"/>
  <c r="P79" i="1"/>
  <c r="N77" i="1"/>
  <c r="N78" i="1"/>
  <c r="N79" i="1"/>
  <c r="N81" i="1"/>
  <c r="P76" i="1"/>
  <c r="N76" i="1"/>
  <c r="O121" i="1"/>
  <c r="P52" i="1"/>
  <c r="P51" i="1"/>
  <c r="O33" i="1"/>
  <c r="O27" i="1"/>
  <c r="O13" i="1"/>
  <c r="N121" i="1"/>
  <c r="N122" i="1"/>
  <c r="N117" i="1"/>
  <c r="N114" i="1"/>
  <c r="N115" i="1"/>
  <c r="N116" i="1"/>
  <c r="N70" i="1"/>
  <c r="N71" i="1"/>
  <c r="N72" i="1"/>
  <c r="N69" i="1"/>
  <c r="N62" i="1"/>
  <c r="N63" i="1"/>
  <c r="N64" i="1"/>
  <c r="N65" i="1"/>
  <c r="N61" i="1"/>
  <c r="N51" i="1"/>
  <c r="N54" i="1" s="1"/>
  <c r="N52" i="1"/>
  <c r="N53" i="1"/>
  <c r="N42" i="1"/>
  <c r="N44" i="1" s="1"/>
  <c r="N34" i="1"/>
  <c r="N35" i="1"/>
  <c r="N36" i="1"/>
  <c r="N37" i="1"/>
  <c r="N38" i="1"/>
  <c r="N33" i="1"/>
  <c r="N27" i="1"/>
  <c r="N28" i="1"/>
  <c r="N29" i="1"/>
  <c r="N26" i="1"/>
  <c r="N22" i="1"/>
  <c r="N21" i="1"/>
  <c r="N14" i="1"/>
  <c r="N15" i="1"/>
  <c r="N16" i="1"/>
  <c r="N17" i="1"/>
  <c r="N13" i="1"/>
  <c r="N111" i="1" l="1"/>
  <c r="N73" i="1"/>
  <c r="P111" i="1"/>
  <c r="N118" i="1"/>
  <c r="N123" i="1"/>
  <c r="N18" i="1"/>
  <c r="N23" i="1"/>
  <c r="N30" i="1"/>
  <c r="N39" i="1"/>
  <c r="N66" i="1"/>
  <c r="N98" i="1"/>
  <c r="P37" i="1"/>
  <c r="P70" i="1"/>
  <c r="P14" i="1"/>
  <c r="P72" i="1"/>
  <c r="P114" i="1" l="1"/>
  <c r="P15" i="1" l="1"/>
  <c r="P65" i="1"/>
  <c r="P63" i="1" l="1"/>
  <c r="P117" i="1" l="1"/>
  <c r="P64" i="1"/>
  <c r="P22" i="1" l="1"/>
  <c r="P21" i="1"/>
  <c r="O115" i="1"/>
  <c r="O42" i="1"/>
  <c r="P27" i="1"/>
  <c r="P28" i="1"/>
  <c r="O29" i="1"/>
  <c r="P29" i="1" s="1"/>
  <c r="P26" i="1"/>
  <c r="O35" i="1"/>
  <c r="P23" i="1" l="1"/>
  <c r="P30" i="1"/>
  <c r="P17" i="1"/>
  <c r="P13" i="1"/>
  <c r="P16" i="1" l="1"/>
  <c r="P18" i="1" s="1"/>
  <c r="P33" i="1"/>
  <c r="P34" i="1"/>
  <c r="P36" i="1"/>
  <c r="P42" i="1"/>
  <c r="P44" i="1" s="1"/>
  <c r="P53" i="1"/>
  <c r="P57" i="1"/>
  <c r="P58" i="1" s="1"/>
  <c r="P61" i="1"/>
  <c r="P62" i="1"/>
  <c r="P69" i="1"/>
  <c r="P71" i="1"/>
  <c r="P116" i="1"/>
  <c r="P121" i="1"/>
  <c r="P122" i="1"/>
  <c r="P128" i="1"/>
  <c r="N57" i="1"/>
  <c r="N58" i="1" s="1"/>
  <c r="N128" i="1"/>
  <c r="N129" i="1" s="1"/>
  <c r="P123" i="1" l="1"/>
  <c r="P39" i="1"/>
  <c r="P118" i="1"/>
  <c r="N131" i="1"/>
  <c r="O24" i="2"/>
  <c r="N48" i="2"/>
  <c r="M48" i="2"/>
  <c r="L48" i="2"/>
  <c r="P45" i="2"/>
  <c r="P52" i="2" s="1"/>
  <c r="Q42" i="2"/>
  <c r="Q39" i="2"/>
  <c r="M39" i="2"/>
  <c r="O36" i="2"/>
  <c r="N36" i="2"/>
  <c r="M36" i="2"/>
  <c r="N33" i="2"/>
  <c r="M33" i="2"/>
  <c r="L33" i="2"/>
  <c r="Q27" i="2"/>
  <c r="L24" i="2"/>
  <c r="I18" i="2"/>
  <c r="E52" i="2"/>
  <c r="N52" i="2" l="1"/>
  <c r="P131" i="1"/>
  <c r="O52" i="2"/>
  <c r="O54" i="2" s="1"/>
  <c r="N54" i="2"/>
  <c r="P54" i="2"/>
  <c r="B9" i="2"/>
  <c r="B42" i="2" l="1"/>
  <c r="B39" i="2"/>
  <c r="B12" i="2"/>
  <c r="B5" i="2"/>
  <c r="B4" i="2"/>
  <c r="B7" i="3"/>
  <c r="B6" i="3"/>
  <c r="I12" i="2" l="1"/>
  <c r="I15" i="2"/>
  <c r="L42" i="2"/>
  <c r="L21" i="2"/>
  <c r="J18" i="2"/>
  <c r="L30" i="2"/>
  <c r="Q45" i="2" l="1"/>
  <c r="J21" i="2"/>
  <c r="J52" i="2" s="1"/>
  <c r="K21" i="2"/>
  <c r="L39" i="2"/>
  <c r="L52" i="2" s="1"/>
  <c r="K18" i="2"/>
  <c r="M42" i="2"/>
  <c r="M52" i="2" s="1"/>
  <c r="M54" i="2" s="1"/>
  <c r="Q48" i="2"/>
  <c r="I9" i="2"/>
  <c r="I52" i="2" s="1"/>
  <c r="E31" i="2"/>
  <c r="K30" i="2"/>
  <c r="Q52" i="2" l="1"/>
  <c r="Q54" i="2" s="1"/>
  <c r="K52" i="2"/>
  <c r="K54" i="2" s="1"/>
  <c r="I53" i="2"/>
  <c r="J53" i="2" s="1"/>
  <c r="L54" i="2"/>
  <c r="E10" i="2"/>
  <c r="E49" i="2"/>
  <c r="I54" i="2"/>
  <c r="I55" i="2" s="1"/>
  <c r="E13" i="2"/>
  <c r="E16" i="2"/>
  <c r="E19" i="2"/>
  <c r="E22" i="2"/>
  <c r="E25" i="2"/>
  <c r="E28" i="2"/>
  <c r="E34" i="2"/>
  <c r="E37" i="2"/>
  <c r="E40" i="2"/>
  <c r="E43" i="2"/>
  <c r="E46" i="2"/>
  <c r="E54" i="2" l="1"/>
  <c r="K53" i="2"/>
  <c r="L53" i="2" s="1"/>
  <c r="M53" i="2" s="1"/>
  <c r="N53" i="2" s="1"/>
  <c r="O53" i="2" s="1"/>
  <c r="P53" i="2" s="1"/>
  <c r="Q53" i="2" s="1"/>
  <c r="J54" i="2"/>
  <c r="J55" i="2" s="1"/>
  <c r="K55" i="2" s="1"/>
  <c r="L55" i="2" s="1"/>
  <c r="M55" i="2" s="1"/>
  <c r="N55" i="2" s="1"/>
  <c r="O55" i="2" s="1"/>
  <c r="P55" i="2" s="1"/>
  <c r="Q55" i="2" s="1"/>
</calcChain>
</file>

<file path=xl/sharedStrings.xml><?xml version="1.0" encoding="utf-8"?>
<sst xmlns="http://schemas.openxmlformats.org/spreadsheetml/2006/main" count="1150" uniqueCount="638">
  <si>
    <t>Para nova demarcação das faixas para a modalidade voleibol e basquete deverá ser executada a pintura à base de epoxi, marcas de referência Suvinil, Coral ou Novacor, com largura de 5cm.</t>
  </si>
  <si>
    <t>Para nova demarcação das faixas para a modalidade Futebol de salão deverá ser executada a pintura a base de epoxi, marcas de referência Suvinil, Coral ou Novacor, com largura de 8cm.</t>
  </si>
  <si>
    <t>Para a modalidade de voleibol será instalado conjunto de poste de voleibol de tubo de ferro galvanizado de 3"e parte móvel de 21/2", inclusive carretilha, furo com tubo de ferro galvanizado de 31/2"e tampão de furo e rede para voleibol com malha grossa, faixas de lona superior e inferior  .</t>
  </si>
  <si>
    <t>Para a modalidade de futebol de salão será instalado traves para futebol de tubo de ferro galvanizado de 3", com recuo, removível e rede de material PVC com malha grossa de 3".</t>
  </si>
  <si>
    <t>Para a modalidade de basquete será instalado suportes para as tabelas de basquete do tipo removível confeccionada em estrutura metálica tipo torre, as tabelas serão confeccionadas em madeira tipo prancha com aro metálico. As dimensões da tabela e do aro obedecerão as medidas adotadas pelas nomas esporticas oficiais.</t>
  </si>
  <si>
    <t>Os balcões da bilheterias serão com tampo de granito com espessura de 2 cm, nas dimensões de 1,25 x 0,40 m.</t>
  </si>
  <si>
    <t>As prateleiras do depósito serão confeccionadas em concreto armado aparente com espessura de 5 cm.</t>
  </si>
  <si>
    <t>Nos vestiários serão confeccionados bancos de concreto armado aparente Fck=15 MPa, com apoios de concreto, largura de 45cm e espessura de 7cm, a altura será de 45cm.</t>
  </si>
  <si>
    <t>As barras de apoio para os sanitários de deficientes físico  serão de ferro galvanizado com diâmetro de 3 cm, comprimento de 80 cm, e deverão ser pintadas com tinta esmalte sintético.</t>
  </si>
  <si>
    <t>A pintura das paredes e teto será com tinta acrílica, marcas de referência Suvinil, Coral e Metalatex, inclusive selador acrílico, em paredes e forros, a duas demãos.</t>
  </si>
  <si>
    <t>A pintura das esquadrias de madeira (portas) será com tinta esmalte sintético, marcas de referência Suvinil, Coral ou Metalatex, inclusive fundo branco nivelador, em madeira, a duas demãos.</t>
  </si>
  <si>
    <t xml:space="preserve">A pintura sobre paredes de blocos cerâmicos aparentes e superfície de concreto aparente será à base de silicone, marcas de referência Suvinil, Coral ou Metalatex, a uma demão  </t>
  </si>
  <si>
    <t>REVESTIMENTO DE PAREDES E TETOS</t>
  </si>
  <si>
    <t>MEMÓRIA DE CÁLCULO</t>
  </si>
  <si>
    <t>MEMORIAL DESCRITIVO</t>
  </si>
  <si>
    <t xml:space="preserve">A placa da obra deverá ser confeccionada em chapa de ferro galvanizada nas dimensões de 2,00 x 4,00 m, fixada em requadro de madeira de lei 7x2.5 cm e pontaletes de madeira de lei 8x8 cm, instalada com altura útil de 3,50 m.  Na placa deverá constar as seguintes inscriçoes: Nome do orgão provedor do recurso financeiro, nome do orgão gestor, nome da empresa e responsável técnico pela execução da obra, descrição, valor  e prazo de execução do empreendimento. </t>
  </si>
  <si>
    <t>As básculas serão do tipo  para vidro, confeccionadas em alumínio anodizado cor natural, linha 25, completa, com tranca, caixilho e contramarco, nas dimensões conforme projeto de arquitetura.</t>
  </si>
  <si>
    <t>ESTADO DO ESPÍRITO SANTO</t>
  </si>
  <si>
    <t>ITEM</t>
  </si>
  <si>
    <t>QUANT.</t>
  </si>
  <si>
    <t>SERVIÇOS</t>
  </si>
  <si>
    <t>1.1</t>
  </si>
  <si>
    <t>UND.</t>
  </si>
  <si>
    <t>SERVIÇOS PRELIMINARES</t>
  </si>
  <si>
    <t>Placa de obra nas dimensões de 2.0 x 4.0 m, padrão IOPES</t>
  </si>
  <si>
    <t>020305</t>
  </si>
  <si>
    <t>2.1</t>
  </si>
  <si>
    <t>ESQUADRIAS DE MADEIRA</t>
  </si>
  <si>
    <t>3.1</t>
  </si>
  <si>
    <t>Porta em madeira de lei tipo angelim pedra ou equiv.c/enchimento em madeira 1a.qualidade,esp. 30 mm p/ pintura, inclusive alizares, dobradiças e fechadura int. em latão cromado LaFonte ou equiv., exclusive marco, nas dimensões 0,80 x 2,10 m</t>
  </si>
  <si>
    <t>4.1</t>
  </si>
  <si>
    <t>ESQUADRIAS METÁLICAS</t>
  </si>
  <si>
    <t>COBERTURA</t>
  </si>
  <si>
    <t>5.1</t>
  </si>
  <si>
    <t>5.2</t>
  </si>
  <si>
    <t>Rufo de chapa metálica nº 26 com largura de 30 cm</t>
  </si>
  <si>
    <t>6.1</t>
  </si>
  <si>
    <t>Chapisco de argamassa de cimento e areia média ou grossa lavada, no traço 1:3, espessura 5 mm</t>
  </si>
  <si>
    <t>120101</t>
  </si>
  <si>
    <t>6.2</t>
  </si>
  <si>
    <t>Emboço de argamassa de cimento, cal hidratada CH1 e areia média ou grossa lavada no traço 1:0.5:6, espessura 20 mm</t>
  </si>
  <si>
    <t>Reboco tipo paulista de argamassa de cimento, cal hidratada CH1 e areia média ou grossa lavada no traço 1:0.5:6, espessura 25 mm</t>
  </si>
  <si>
    <t>120303</t>
  </si>
  <si>
    <t>Acabamento de alumínio com perfil de canto para arremate das paredes</t>
  </si>
  <si>
    <t>7.1</t>
  </si>
  <si>
    <t>7.2</t>
  </si>
  <si>
    <t>7.3</t>
  </si>
  <si>
    <t>7.4</t>
  </si>
  <si>
    <t xml:space="preserve"> 130103</t>
  </si>
  <si>
    <t>SOLEIRAS E PEITORIS</t>
  </si>
  <si>
    <t>8.1</t>
  </si>
  <si>
    <t>8.2</t>
  </si>
  <si>
    <t>VIDRO</t>
  </si>
  <si>
    <t>9.1</t>
  </si>
  <si>
    <t>Vidro plano transparente liso, com 4 mm de espessura</t>
  </si>
  <si>
    <t>080102</t>
  </si>
  <si>
    <t>INSTALAÇÃO HIDRO-SANITÁRIA</t>
  </si>
  <si>
    <t>10.1</t>
  </si>
  <si>
    <t>PAREDES E PAINÉIS</t>
  </si>
  <si>
    <t>Alvenaria de blocos cerâmicos 10 furos 10x20x20cm, assentados c/argamassa de cimento, cal hidratada CH1 e areia traço 1:0,5:8, esp. das juntas 12mm e esp. das paredes s/revestimento, 10cm (bloco comprado na fábrica, posto obra</t>
  </si>
  <si>
    <t>8.3</t>
  </si>
  <si>
    <t>11.1</t>
  </si>
  <si>
    <t>11.2</t>
  </si>
  <si>
    <t>11.3</t>
  </si>
  <si>
    <t>11.4</t>
  </si>
  <si>
    <t>11.5</t>
  </si>
  <si>
    <t>APARELHOS HIDRO-SANITÁRIOS</t>
  </si>
  <si>
    <t>12.1</t>
  </si>
  <si>
    <t>12.2</t>
  </si>
  <si>
    <t>Torneira pressão cromada diâm. 1/2" para lavatório, marcas de referência Fabrimar, Deca ou Docol</t>
  </si>
  <si>
    <t>Saboneteira de louça branca, 15x15cm, marcas de referência Deca, Celite ou Ideal Standard.</t>
  </si>
  <si>
    <t>Papeleira de louça branca, 15x15cm, marcas de referência Deca, Celite ou Ideal Standard.</t>
  </si>
  <si>
    <t>Registro de gaveta com canopla cromada, diam. 20mm (3/4"), marcas de referência Fabrimar, Deca ou Docol</t>
  </si>
  <si>
    <t>INSTALAÇÃO ELÉTRICA</t>
  </si>
  <si>
    <t>13.1</t>
  </si>
  <si>
    <t>Disjuntor termomagnético tripolar 90 A</t>
  </si>
  <si>
    <t>Disjuntor bipolar 70A - Norma DIN</t>
  </si>
  <si>
    <t>Disjuntor monopolar 40 A - Norma DIN</t>
  </si>
  <si>
    <t>APARELHOS ELÉTRICOS</t>
  </si>
  <si>
    <t>14.1</t>
  </si>
  <si>
    <t>Luminária p/ duas lâmpadas fluorescentes 40W, completa, c/ reator duplo-127V partida rápida e alto fator de potência, soquete antivibratório e lâmpada fluorescente 40W-127V</t>
  </si>
  <si>
    <t>14.2</t>
  </si>
  <si>
    <t>Interruptor de uma tecla simples 10A/250V, com placa 4x2"</t>
  </si>
  <si>
    <t>SERVIÇOS COMPLEMENTARES INTERNO</t>
  </si>
  <si>
    <t>PINTURA</t>
  </si>
  <si>
    <t>Pintura com tinta látex PVA, marcas de referência Suvinil, Coral ou Metalatex, inclusive selador, em paredes e forros, a duas demãos</t>
  </si>
  <si>
    <t>Pintura com tinta esmalte sintético, marcas de referência Suvinil, Coral ou Metalatex, inclusive fundo branco nivelador, em madeira, a duas demãos</t>
  </si>
  <si>
    <t>190302</t>
  </si>
  <si>
    <t>Ponto para esgoto primário (vaso sanitário)</t>
  </si>
  <si>
    <t>ESPECIFICAÇÃO</t>
  </si>
  <si>
    <t>VALOR DA OBRA                                                                                    E % FÍSICA</t>
  </si>
  <si>
    <t>TOTAL SIMPLES</t>
  </si>
  <si>
    <t>TOTAL ACUMULADO</t>
  </si>
  <si>
    <t>% SIMPLES</t>
  </si>
  <si>
    <t>% ACUMULADO</t>
  </si>
  <si>
    <t>PISOS INTERNO E EXTERNO</t>
  </si>
  <si>
    <t>CÁLCULO</t>
  </si>
  <si>
    <t>ANDAMENTO EM MESES</t>
  </si>
  <si>
    <t>9.2</t>
  </si>
  <si>
    <t xml:space="preserve">Ponto padrão de luz no teto - considerando eletroduto PVC rígido de 3/4" inclusive conexões (4.5m), fio isolado PVC de 2.5mm2 (16.2m) e caixa estampada 4x4" (1 und) </t>
  </si>
  <si>
    <t xml:space="preserve">Ponto padrão de interruptor de 1 tecla intermediário - considerando eletroduto PVC rígido de 3/4" inclusive conexões (3.3m), fio isolado PVC de 2.5mm2 (15.8m) e caixa estampada 4x2" (1 und) </t>
  </si>
  <si>
    <t>Ponto para caixa sifonada, inclusive caixa sifonada pvc 150x150x50mm com grelha em pvc</t>
  </si>
  <si>
    <t>12.3</t>
  </si>
  <si>
    <t>12.4</t>
  </si>
  <si>
    <t>12.5</t>
  </si>
  <si>
    <t>13.2</t>
  </si>
  <si>
    <t>13.3</t>
  </si>
  <si>
    <t>CADERNO DE ESPECIFICAÇÕES DE MATERIAIS</t>
  </si>
  <si>
    <t>Brita nº 01</t>
  </si>
  <si>
    <t>Areia média</t>
  </si>
  <si>
    <t>Cimento Portland CP - III 32</t>
  </si>
  <si>
    <t>Bloco cerâmico 10 furos - 10x20x20 cm</t>
  </si>
  <si>
    <t>Cal hidratado</t>
  </si>
  <si>
    <t>Divisória em granito cinza andorinha 3 cm dde espessura</t>
  </si>
  <si>
    <t>Cantoneira de ferro cromado</t>
  </si>
  <si>
    <t>Parafuso cromado para divisória</t>
  </si>
  <si>
    <t>Parafuso para madeira 80 mm</t>
  </si>
  <si>
    <t>Marco madeira de lei Angelim pedra 15x3 cm de batente 60 x 210 cm</t>
  </si>
  <si>
    <t>Marco madeira de lei Angelim pedra 15x3 cm de batente 80 x 210 cm</t>
  </si>
  <si>
    <t>Alizar em madeira de lei 5 x 2.5 cm</t>
  </si>
  <si>
    <t>Dobradiça em latão cromado 3x21/2" com parafusos</t>
  </si>
  <si>
    <t>Porta de madeira de lei espessura 30 mm - 0,60 x 2,10 m</t>
  </si>
  <si>
    <t>Prego sem cabeça 15x15</t>
  </si>
  <si>
    <t>Porta de madeira de lei espessura 30 mm - 0,80 x 2,10 m</t>
  </si>
  <si>
    <t>Fechadura completa para porta interna com maçaneta</t>
  </si>
  <si>
    <t xml:space="preserve">Fechadura em latão cromado tipo "Livre / Iocupado" </t>
  </si>
  <si>
    <t>Porta de madeira de lei espessura 30 mm - 0,60 x 1,60 m</t>
  </si>
  <si>
    <t>Básculas em alumínio anodizado cor natural linha 25 completa</t>
  </si>
  <si>
    <t>Grades de proteção em barra chata de ferro 1 1/2" x 3/16".</t>
  </si>
  <si>
    <t>Portão de ferro de abrir em barra chata, chapa e tubo galvanizados</t>
  </si>
  <si>
    <t xml:space="preserve">Guichê em perfil L 1" e perfil T 3/4" em ferro, </t>
  </si>
  <si>
    <t>Porta de aço de enrolar completa</t>
  </si>
  <si>
    <t>Peça de madeira de lei 5.0x7.0 cm bruta</t>
  </si>
  <si>
    <t>Peça de madeira de lei 8.0x8.0 cm bruta</t>
  </si>
  <si>
    <t>Pregos 18x27</t>
  </si>
  <si>
    <t>Imunizante para madeira</t>
  </si>
  <si>
    <t>Conjunto de vedação elástica</t>
  </si>
  <si>
    <t>Parafuso com rosca soberba 80x110 mm</t>
  </si>
  <si>
    <t>Telhas fibrocimento ondulada 6 mm</t>
  </si>
  <si>
    <t>Cimento branco</t>
  </si>
  <si>
    <t>Cimento colante</t>
  </si>
  <si>
    <t>Azulejo branco 15 x 15 cm</t>
  </si>
  <si>
    <t>Cantoneira de alumínio para azulejo</t>
  </si>
  <si>
    <t xml:space="preserve">Piso granilite natural </t>
  </si>
  <si>
    <t>Junta plástica 17 x 3 mm</t>
  </si>
  <si>
    <t>Piso cerâmico 31 x 31 cm PEI-5</t>
  </si>
  <si>
    <t>Soleira de granito cinza andorinha esp. 2 cm e largura 15 cm</t>
  </si>
  <si>
    <t>Peitoril de granito cinza andorinha esp. 3 cm e largura 15 cm</t>
  </si>
  <si>
    <t>Baquetes de PVC</t>
  </si>
  <si>
    <t xml:space="preserve">Tubos e conexões de PVC rígido marrom para água fria - diâmetro de 1/2" a 2" </t>
  </si>
  <si>
    <t xml:space="preserve">Tubos e conexões de PVC rígido branco para esgoto sanitário - diâmetro de 40 a 100 mm </t>
  </si>
  <si>
    <t>Regisro de pressão de 1/2" para chuveiro com canopla cromada lisa</t>
  </si>
  <si>
    <t>Caixa sifonada de PVC de 150 x 150 x 50 mm com grelha de PVC</t>
  </si>
  <si>
    <t>Ralo sifonado de PVC de 100 x 40 mm com grelha de PVC</t>
  </si>
  <si>
    <t>Adesivo para tubo de PVC rígido</t>
  </si>
  <si>
    <t>Solução limpadora para tubo PVC rígido</t>
  </si>
  <si>
    <t xml:space="preserve">Cuba de aço inox nº 1 para pia </t>
  </si>
  <si>
    <t>Válvula de metal de 1 1/4" para pia de cozinha</t>
  </si>
  <si>
    <t>Torneira cromada longa de 1/2" para pia de cozinha</t>
  </si>
  <si>
    <t>Sifão cromado de 1 x 1/2" para pia de cozinha</t>
  </si>
  <si>
    <t>Granito cinza andorinha polido espessura 2 cm para bancada de lavatório e pia de cozinha</t>
  </si>
  <si>
    <t>Roda bancada h = 10 de granito polido cinza andorinha para lavatório e pia de cozinha</t>
  </si>
  <si>
    <t>Bacia sanitária de louça branca com caixa de descarga acoplada</t>
  </si>
  <si>
    <t>Assento de plástico para bacia sanitária</t>
  </si>
  <si>
    <t>Lavatório de coluna suspensa para PNE</t>
  </si>
  <si>
    <t>Válvula cromada para lavatório</t>
  </si>
  <si>
    <t>Sifão cromado para lavatório</t>
  </si>
  <si>
    <t>Engates cromado para lavatório</t>
  </si>
  <si>
    <t>Parafusos de metal com bucha nº 8</t>
  </si>
  <si>
    <t>Torneira cromada de 1/2" para lavatório</t>
  </si>
  <si>
    <t>Lavatório de louça branca padrão popular</t>
  </si>
  <si>
    <t>Válvula de PVC para lavatório</t>
  </si>
  <si>
    <t>Sifão de PVC para lavatório</t>
  </si>
  <si>
    <t>Engates de PVC para lavatório</t>
  </si>
  <si>
    <t>Cuba de louça branca oval paralavatório</t>
  </si>
  <si>
    <t>Saboneteira de louça branca 15x15 cm</t>
  </si>
  <si>
    <t>Cabide de louça branca com dois ganchos</t>
  </si>
  <si>
    <t>Papeleira de louça branca 15x15 cm</t>
  </si>
  <si>
    <t>Mictório coletivo de aço inox, liga AISI-304 n.18l, nas dimensões de 1.80x0.30m, com tubo espargidor</t>
  </si>
  <si>
    <t>Registro de metal de gaveta diâmetro de 20 mm (3/4")</t>
  </si>
  <si>
    <t>Registro de metal de gaveta diâmetro de 25 mm (1")</t>
  </si>
  <si>
    <t>Chuveiro de PVC  com braço cromado</t>
  </si>
  <si>
    <t>Quadro de distribuição de circuitos em caixa metálica padronizada para 12 disjuntores</t>
  </si>
  <si>
    <t xml:space="preserve">Fio de cobre # 2,5 mm2 isolado em PVC para 750 V - 75º C </t>
  </si>
  <si>
    <t xml:space="preserve">Fio de cobre # 4,0 mm2 isolado em PVC para 750 V - 75º C </t>
  </si>
  <si>
    <t xml:space="preserve">Eletroduto de PVC diâmetro de 3/4" </t>
  </si>
  <si>
    <t xml:space="preserve">Caixa estampada 4x4" </t>
  </si>
  <si>
    <t xml:space="preserve">Caixa estampada 2x4" </t>
  </si>
  <si>
    <t>Luminária fluorescente calha simples para duas lâmpadas 40 W</t>
  </si>
  <si>
    <t>Reator duplo para lâmpada fluorescente 2x20 W</t>
  </si>
  <si>
    <t>Luminária fluorescente calha simples para duas lâmpadas 20 W</t>
  </si>
  <si>
    <t>Reator duplo para lâmpada fluorescente 2x40 W</t>
  </si>
  <si>
    <t>Soquete antivibratório para lâmpadas fluorescentes</t>
  </si>
  <si>
    <t xml:space="preserve">Projetor PL 400MA com lâmpada Vapor de Mercúrio 400W </t>
  </si>
  <si>
    <t>Reator para lâmpada vapor de mercúrio 400 W - 220 V</t>
  </si>
  <si>
    <t>Tomada  2 polos mais terra 20A/250V, com placa 4x2"</t>
  </si>
  <si>
    <t>Interruptor de duas teclas simples 10A/250V, com placa 4x2".</t>
  </si>
  <si>
    <t>Interruptor de uma tecla simples 10A/250V, com placa 4x2".</t>
  </si>
  <si>
    <t>Tomada para piso tripolar com placa de acabamento</t>
  </si>
  <si>
    <t>Os Guarda corpos  serão confeccionados em tubo de ferro galvanizado, diâm. 3" e 2", com altura de 80 c m, inclusive com pintura a óleo ou esmalte.</t>
  </si>
  <si>
    <t xml:space="preserve">O Alambrado da quadra com  altura lateral de 3,00 m e altura nas extremidades de 4,00 m, será confeccionado com tela losangular de arame fio nº 12, malha de 2" revestida em PVC na cor azul, com tubos de ferro galvanizado vertical de 21/2" e horizontal de 1", incluindo portão de 1,20 m de largura confecciuonado no mesmo material,  os tubos deverão ser pintados com tinta esmalte a duas demãos sobre fundo anti corrosivo (zarcão) a uma demão.  </t>
  </si>
  <si>
    <t>A pintura de esquadrias metálicas (portões e grades) será com tinta esmalte sintético a duas demãos aplicada sobre fundo anticorrosivo a uma demão.</t>
  </si>
  <si>
    <t>4.2</t>
  </si>
  <si>
    <t>4.3</t>
  </si>
  <si>
    <t>4.4</t>
  </si>
  <si>
    <t>6.3</t>
  </si>
  <si>
    <t>Cobertura nova de telhas onduladas de fibrocimento 6.0mm, inclusive  acessórios de fixação</t>
  </si>
  <si>
    <t>Após conclusão das obras / serviços deverão ser executados todos os serviços necessários de limpeza da obra inclusive remoção de entulhos e retirada de todo o material excedente.</t>
  </si>
  <si>
    <t>Regularização de base p/ revestimento cerâmico, com argamassa de cimento e areia no traço 1:5, espessura 3cm</t>
  </si>
  <si>
    <t>Passeio de cimentado camurçado com argamassa de cimento e areia no traço 1:3 esp. 1.5cm, e lastro de concreto com 8cm de espessura, inclusive preparo de caixa</t>
  </si>
  <si>
    <t>M²</t>
  </si>
  <si>
    <t>1.0</t>
  </si>
  <si>
    <t>2.0</t>
  </si>
  <si>
    <t>DESCRIÇÃO DOS SERVIÇOS</t>
  </si>
  <si>
    <t>UNID</t>
  </si>
  <si>
    <t xml:space="preserve">PLANILHA ORÇAMENTÁRIA DE SERVIÇOS </t>
  </si>
  <si>
    <t>Unid</t>
  </si>
  <si>
    <t>M</t>
  </si>
  <si>
    <t>Pto</t>
  </si>
  <si>
    <t>3.0</t>
  </si>
  <si>
    <t>3.2</t>
  </si>
  <si>
    <t>2.2</t>
  </si>
  <si>
    <t>2.3</t>
  </si>
  <si>
    <t>4.0</t>
  </si>
  <si>
    <t>5.0</t>
  </si>
  <si>
    <t>5.3</t>
  </si>
  <si>
    <t>5.4</t>
  </si>
  <si>
    <t>6.0</t>
  </si>
  <si>
    <t>7.0</t>
  </si>
  <si>
    <t>7.5</t>
  </si>
  <si>
    <t>8.0</t>
  </si>
  <si>
    <t>8.4</t>
  </si>
  <si>
    <t>8.5</t>
  </si>
  <si>
    <t>9.0</t>
  </si>
  <si>
    <t>10.0</t>
  </si>
  <si>
    <t>11.0</t>
  </si>
  <si>
    <t>12.0</t>
  </si>
  <si>
    <t>12.6</t>
  </si>
  <si>
    <t>12.7</t>
  </si>
  <si>
    <t>12.8</t>
  </si>
  <si>
    <t>12.9</t>
  </si>
  <si>
    <t>13.0</t>
  </si>
  <si>
    <t>14.0</t>
  </si>
  <si>
    <t>Jerônimo Monteiro-ES, 23 de Março de 2018</t>
  </si>
  <si>
    <t>Anderson Luiz Emery Santos</t>
  </si>
  <si>
    <t>Reforma da entrada principal, banheiros, cozinha e iluminação</t>
  </si>
  <si>
    <t>Ginásio de Esportes, Centro, Jerônimo Monteiro-ES</t>
  </si>
  <si>
    <t>3.3</t>
  </si>
  <si>
    <t>Porta em madeira de lei tipo angelim pedra ou equiv. com enchimento em madeira de 1ª qualidade, esp. 30mm para pintura, incl. fechadura tipo "livre/ocupado" em latão cromado La Fonte ou equiv. e ferragens p/ fixação em granito, excl. marco, nas dimensões 0,60 x 1,60 m</t>
  </si>
  <si>
    <t xml:space="preserve">Lastro regularizado de concreto não estrutural, espessura de 6 cm  </t>
  </si>
  <si>
    <t>Piso argamassa alta resistência tipo granilite ou equiv de qualidade comprovada, esp. de 10 mm, com juntas plásticas em quadros 1 m, na cor natural, com acabamento polido mecanizado, inclusive regularização e=3.0cm</t>
  </si>
  <si>
    <t>CONTADOS NO PROJETO = 01 unidade</t>
  </si>
  <si>
    <t>CONTADOS NO PROJETO = 02 unidades</t>
  </si>
  <si>
    <t>CONTADOS NO PROJETO = 04 unidades</t>
  </si>
  <si>
    <t>Limpeza geral da obra</t>
  </si>
  <si>
    <t>200401</t>
  </si>
  <si>
    <t>OBRA</t>
  </si>
  <si>
    <t>LOCAL</t>
  </si>
  <si>
    <t>6.4</t>
  </si>
  <si>
    <t>CONTADOS NO PROJETO = 16 unidades</t>
  </si>
  <si>
    <t>CONTADOS NO PROJETO = 13 unidades</t>
  </si>
  <si>
    <t>No encontro da parede com o telhado deverá ser instalado rufo de chapa metálica nº 26 com largura de                        30 cm</t>
  </si>
  <si>
    <t>Engº.Civil Crea-MG 57858/D Visto-ES 011/97</t>
  </si>
  <si>
    <t>Soleira de granito esp. 2 cm e largura de 15 cm</t>
  </si>
  <si>
    <t>Engº.Civil Crea-MG 57858/ Visto-ES 011/97</t>
  </si>
  <si>
    <t>PL</t>
  </si>
  <si>
    <t>PL = Período Licitatório</t>
  </si>
  <si>
    <t>Locação de obra com gabarito de madeira</t>
  </si>
  <si>
    <t>Barracão para almoxarifado área de 10,90 m², de chapa de madeira compensada de 12 mm e pontalete 8x8 cm, piso cimentado e cobertura de telhas de fibrocimento de 6 mm, inclusive ponto de luz, conf. Projeto (1 utilização)</t>
  </si>
  <si>
    <t>1.3</t>
  </si>
  <si>
    <t xml:space="preserve">Rede de água com padrão de entrada d'água diâmetro 3/4", conforme especificação CESAN, inclusive tubos e conexões para alimentação, distribuição, extravasor e limpeza, cons. o padrão a 25 m, conf. Projeto (1 utilização) </t>
  </si>
  <si>
    <t>1.4</t>
  </si>
  <si>
    <t>Rede de luz, inclusive padrão entrada de energia trifásica, cabo de ligação até barracões, quadro de distribuição, disjuntor e chave de força (quando necessário), cons. 20 m entre padrão entrada e QDG, conf. Projeto (1 utilização)</t>
  </si>
  <si>
    <t>1.5</t>
  </si>
  <si>
    <t>MOVIMENTO DE TERRA</t>
  </si>
  <si>
    <t>Escavação manual em material de 1a. categoria, até 1.50 m de profundidade</t>
  </si>
  <si>
    <t>M³</t>
  </si>
  <si>
    <t>Reaterro apiloado em cavas de fundação, em camadas de 20 cm</t>
  </si>
  <si>
    <t>Aterro manual para regularização do terreno em argila, inclusive adensamento manual e fornecimento do material (máximo de 100m³)</t>
  </si>
  <si>
    <t xml:space="preserve"> Total Item 1.0</t>
  </si>
  <si>
    <t xml:space="preserve"> Total Item 2.0</t>
  </si>
  <si>
    <t>Fornecimento, preparo e aplicação de concreto Fck=15 MPa (brita 1 e 2) - (5% de perdas já incluído no custo)</t>
  </si>
  <si>
    <t>Fornecimento, dobragem e colocação em forma de armadura CA 50 A  média, diâmetro de 6.3 a 10.0 mm.</t>
  </si>
  <si>
    <t>INFRA-ESTRUTURA (FUNDAÇÃO)</t>
  </si>
  <si>
    <t>Kg</t>
  </si>
  <si>
    <t xml:space="preserve"> Total Item 3.0</t>
  </si>
  <si>
    <t>SUPERESTRUTURA</t>
  </si>
  <si>
    <t>Fornecimento, dobragem e colocação em forma, de armadura CA-60 B fina, diâmetro de 4.2 a 7.0mm</t>
  </si>
  <si>
    <t>040333</t>
  </si>
  <si>
    <t>040328</t>
  </si>
  <si>
    <t xml:space="preserve"> Total Item 4.0</t>
  </si>
  <si>
    <t xml:space="preserve"> Total Item 5.0</t>
  </si>
  <si>
    <t>Divisória de granito com 3 cm de espessura, assentada com argamassa de cimento e areia no traço 1:3, na cor cinza.</t>
  </si>
  <si>
    <t>ESQUADRIAS DE MADEIRA  E METÁLICA</t>
  </si>
  <si>
    <t>6.5</t>
  </si>
  <si>
    <t>Janela de correr para vidro em alumínio anodizado cor natural, linha 25, completa, inclusive puxador, com tranca, alizar, caixilho e contramarco, exclusive vidro.</t>
  </si>
  <si>
    <t>Báscula para vidro em alumínio anodizado cor natural, linha 25, completa, com tranca, caixilho, alizar e contramarco, exclusive vidro.</t>
  </si>
  <si>
    <t xml:space="preserve">VIDROS </t>
  </si>
  <si>
    <t>Vidro fantasia mini-boreal, com 4 mm de espessura</t>
  </si>
  <si>
    <t xml:space="preserve"> Total Item 8.0</t>
  </si>
  <si>
    <t>Estrutura de madeira de lei tipo Paraju, peroba mica, angelim pedra ou equivalente para telhado de telha ondulada de fribrocimento esp. 6mm, com pontaletes e caibros, inclusive tratamento com cupinicida, exclusive telhas</t>
  </si>
  <si>
    <t>Platibanda de alvenaria de bloco cerâmico 10x20x20cm, assentado com argamassa de cimento, cal hidratada CH1 e areia no traço 1:0,5:8, amarrada com pilaretes em conc. arm. a cada 2m (H=1.0m), excl. revest.</t>
  </si>
  <si>
    <t>Calha de concreto armado Fck=15 MPa em "U" nas dimensões de 38 x 56 cm conforme detalhes em projeto</t>
  </si>
  <si>
    <t>9.3</t>
  </si>
  <si>
    <t>9.4</t>
  </si>
  <si>
    <t>9.5</t>
  </si>
  <si>
    <t xml:space="preserve"> Total Item 9.0</t>
  </si>
  <si>
    <t>PAVIMENTAÇÃO</t>
  </si>
  <si>
    <t>10.2</t>
  </si>
  <si>
    <t>10.3</t>
  </si>
  <si>
    <t>10.4</t>
  </si>
  <si>
    <t>10.5</t>
  </si>
  <si>
    <t>Piso cerâmico 45 x 45cm, PEI 5, Cargo Plus Gray, marcas de referência Eliane, Cecrisa ou Portobello, assentado com argamassa de cimento colante, inclusive rejuntamento</t>
  </si>
  <si>
    <t>Soleira de argamassa de alta resistência tipo granilite ou equivalente de qualidade comprovada, largura de 15cm, executado com cimento e granitina grana N.1</t>
  </si>
  <si>
    <t>10.6</t>
  </si>
  <si>
    <t>10.7</t>
  </si>
  <si>
    <t xml:space="preserve"> Total Item 10.0</t>
  </si>
  <si>
    <t>Ponto de água fria (lavatório, tanque, pia de cozinha, etc ...)</t>
  </si>
  <si>
    <t>Ponto para esgoto secundário (pia, lavatório, mictório, tanque, bidê, etc...)</t>
  </si>
  <si>
    <t>11.6</t>
  </si>
  <si>
    <t>11.7</t>
  </si>
  <si>
    <t>11.8</t>
  </si>
  <si>
    <t xml:space="preserve">Bancada de granito com espessura de 2 cm </t>
  </si>
  <si>
    <t>Vaso sanitário padrão popular completo com acessórios para ligação, marcas de referência Deca, Celite ou Ideal Standard, inclusive assento plástico</t>
  </si>
  <si>
    <t>11.9</t>
  </si>
  <si>
    <t>11.10</t>
  </si>
  <si>
    <t>11.11</t>
  </si>
  <si>
    <t>11.12</t>
  </si>
  <si>
    <t>11.13</t>
  </si>
  <si>
    <t>11.14</t>
  </si>
  <si>
    <t xml:space="preserve"> Total Item 11.0</t>
  </si>
  <si>
    <t>Quadro de distribuição para 06 circuitos, inclusive disjuntores monopolar</t>
  </si>
  <si>
    <t>Ponto padrão de tomada 2 pólos mais terra - considerando eletroduto PVC rígido de 3/4" inclusive conexões 5.0m), fio isolado PVC de 2.5mm2 (16.5m) e caixa estampada 4x2" (1 und)</t>
  </si>
  <si>
    <t>Tomada padrão brasileiro linha branca, NBR 14136 2 polos + terra 10A/250V, com placa 4x2"</t>
  </si>
  <si>
    <t xml:space="preserve"> Total Item 12.0</t>
  </si>
  <si>
    <t>Emassamento de paredes e forros, com duas demãos de massa à base de PVA, marcas de referência Suvinil, Coral ou Metalatex</t>
  </si>
  <si>
    <t>Ponto padrão de interruptor para ventilador - considerando eletroduto PVC rígido de 3/4" inclusive conexões (3.3m), fio isolado PVC de 2.5mm2 (12.0m) e caixa estampada 4x2" (1 und)</t>
  </si>
  <si>
    <t>Ventilador de teto base madeira sem alojamento para luminária, ref. Tron ou equivalente, com comando de interruptor simples, sem dimer para regulagem de velocidade</t>
  </si>
  <si>
    <t>A locação da obra será executada com gabarito de madeira, em tábuas de 15 cm de largura pregadas em pontaletes de madeira dimensões 8x8 cm. Toda a marcação das sapatas da fundação e paredes será feita sobre o gabarito de madeira.</t>
  </si>
  <si>
    <t>1.2</t>
  </si>
  <si>
    <t>Escavação será manual em material de 1a. categoria, até 1.50 m de profundidade, obedecendo as dimensões contidas no projeto estrutural.</t>
  </si>
  <si>
    <t>O barracão para almoxarifado terá uma área de 10,90 m², será construído de chapa de madeira compensada de 12 mm e pontalete 8x8 cm, piso cimentado e cobertura de telhas de fibrocimento de 6 mm, inclusive ponto de luz.</t>
  </si>
  <si>
    <t xml:space="preserve">A empresa vencedora da licitação deverá solicitar e providenciar instalação de rede de água com padrão de entrada d'água diâmetro 3/4", conforme especificação CESAN, inclusive tubos e conexões para alimentação, distribuição, extravasor e limpeza, cons. o padrão a 25 m. </t>
  </si>
  <si>
    <t>A empresa vencedora da licitação deverá solicitar e providenciar instalação de rede de luz, inclusive padrão entrada de energia trifásica, cabo de ligação até barracões, quadro de distribuição, disjuntor e chave de força (quando necessário), cons. 20 m entre padrão entrada e QDG</t>
  </si>
  <si>
    <t>Após a execução das sapatas, arranque dos pilares e vigas baldrame, será providenciado reaterro. Deverá ser apiloado em camadas de 20 cm</t>
  </si>
  <si>
    <t>ESTRUTURAS</t>
  </si>
  <si>
    <t>As estruturas (infra-estrutura e superestrutura) serão executadas de acordo com o  projeto estrutural em anexo.</t>
  </si>
  <si>
    <t>As divisórias dos banheiros serão em granito com 3 cm de espessura, assentada com argamassa de cimento e areia no traço 1:3, na cor cinza, com 1, 80 metros de altura.</t>
  </si>
  <si>
    <t>Alvenaria de blocos cerâmicos 10 furos 10x20x20cm, assentados com argamassa de cimento, cal hidratada CH1 e areia traço 1:0,5:8, espessura das juntas 12mm e espessura das paredes sem revestimento, 10cm</t>
  </si>
  <si>
    <t>ESQUADRIAS DE MADEIRA E METÁLICA</t>
  </si>
  <si>
    <t>Todos os marcos das portas  serão nas dimensões de 0,80 x 2,10 m, em madeira de lei  Paraju ou equivalente, tipo aduelas com 15x3 cm de batente.</t>
  </si>
  <si>
    <t>As portas  nas dimensões de 0,80 x 2,10 m, serão  de madeira de lei tipo angelim pedra ou equivalente com enchimento em madeira de 1a.qualidade, na espessura de  30 mm para recebimento de pintura. Os alizares 5x1.5 cm serão de madeira de lei  e as dobradiças e fechadura interna serão em latão cromado LaFonte ou equivalente.</t>
  </si>
  <si>
    <t>Todas as janela serão do tipo de correr para vidro em alumínio anodizado cor natural, linha 25, completa, inclusive puxador, com tranca, alizar, caixilho e contramarco.</t>
  </si>
  <si>
    <t>As portas internas dos banheiros, exceto nos locais para PNE, serão em madeira de lei tipo angelim pedra ou equivalente com enchimento em madeira de 1ª qualidade, espessura 30 mm para pintura, inclusive fechadura tipo "livre/ocupado" em latão cromado La Fonte ou equivalente e ferragens para fixação em granito, nas dimensões 0,60 x 1,60 m</t>
  </si>
  <si>
    <t>As portas inetrnas dos banheiros para PNE serão em madeira de lei tipo angelim pedra ou equivalente com enchimento em madeira de 1ª qualidade, espessura 30 mm para pintura, inclusive fechadura tipo "livre/ocupado" em latão cromado La Fonte ou equivalente e ferragens para fixação em granito,  nas dimensões 0,80 x 1,60 m</t>
  </si>
  <si>
    <t>5.5</t>
  </si>
  <si>
    <t>5.6</t>
  </si>
  <si>
    <t>VIDROS</t>
  </si>
  <si>
    <t>Todos os vidros das janelas serão do tipo plano, transparente liso, com 4 mm de espessura e todos os vidros das básculas serão do tio mini-boreal com 4 mm de espessura.</t>
  </si>
  <si>
    <t xml:space="preserve">O telhado da edificação será embutido, em estrutura de madeira de lei tipo Paraju ou equivalente para telhado de telha ondulada de fribrocimento espessura de 6mm, com pontaletes e caibros, inclusive tratamento com cupinicida do madeiramento. </t>
  </si>
  <si>
    <t>A cobertura será em telhas onduladas de fibrocimento 6.0mm, inclusive  acessórios de fixação</t>
  </si>
  <si>
    <t>Ao longo do comprimento da cobertura, será construído calha de concreto armado Fck=15 MPa em "U" nas dimensões de 38 x 56 cm conforme projeto.</t>
  </si>
  <si>
    <t>A platibanda da cobertura terá uma altura de 1,0 metro em alvenaria de bloco cerâmico 10x20x20cm, assentado com argamassa de cimento, cal hidratada CH1 e areia no traço 1:0,5:8, amarrada com pilaretes em concreto armado a cada 2,0 metros.</t>
  </si>
  <si>
    <t>As paredes, tetos e platibanda deverão ser chapiscadas com argamassa de cimento e areia média ou grossa lavada no traço 1:3 com espessura de 5 mm.</t>
  </si>
  <si>
    <t>As paredes, tetos e platibanda deverão ser rebocadas com reboco tipo paulista, empregando argamassa de cimento, cal hidratada e areia fina lavada no traço 1:1:6 com espessura de 25 mm.</t>
  </si>
  <si>
    <t>As paredes que possuirem arestas, levarão arremate dos cantos e quinas com perfil de alumínio.</t>
  </si>
  <si>
    <t xml:space="preserve">Todos os pisos receberão lastro regularizado de concreto não estrutural, espessura de 6 cm  </t>
  </si>
  <si>
    <t>Nos banheiros serão executados regularização de base para revestimento cerâmico, com argamassa de cimento e areia no traço 1:5, espessura 3cm</t>
  </si>
  <si>
    <t>Após a regularização da base, inicia-se o acabamento com cerâmico 45 x 45cm, PEI 5, Cargo Plus Gray, marcas de referência Eliane, Cecrisa ou Portobello, assentado com argamassa de cimento colante, inclusive rejuntamento</t>
  </si>
  <si>
    <t>No restante da pavimentação, acabamento com argamassa alta resistência tipo granilite ou equivalente, de qualidade comprovada, espessura de 10 mm, com juntas plásticas em quadros 1 m, na cor natural, com acabamento polido mecanizado, inclusive regularização e=3.0cm</t>
  </si>
  <si>
    <t>130308</t>
  </si>
  <si>
    <t>Sob as portas dos banheiros, serão assentados soleiras de granito com 2,0 cm de espessura e 15,0 cm de largura</t>
  </si>
  <si>
    <t>No retante dos ambientes, as soleiras serão de argamassa de alta resistência tipo granilite ou equivalente de qualidade comprovada, largura de 15cm, executado com cimento e granitina grana N.1</t>
  </si>
  <si>
    <t>9.6</t>
  </si>
  <si>
    <t>9.7</t>
  </si>
  <si>
    <t>9.8</t>
  </si>
  <si>
    <t>Ao redor da edificação será construído passeio de cimentado camurçado com argamassa de cimento e areia no traço 1:3 esp. 1.5cm, e lastro de concreto com 8cm de espessura, inclusive preparo de caixa</t>
  </si>
  <si>
    <t>Todas as instalações hidrossanitárias (pontos de água, pontos de registros, pontos para esgotos sanitários primários e secundários, louças, metais e aparelhos sanitários) deverão estar de acordo com as normas técnicas e obedecer aos padroes técnicos da ABNT para o caso. Deverão ser instaladas conforme projeto em anexo, nas posições e quantidades especificadas.</t>
  </si>
  <si>
    <t>Todas as instalações elétricas (pontos elétricos, quadros de distribuição,  tomadas, interruptores, aparelhos elétricos, ramais, tubulação, etc.) deverão estar de acordo com as normas técnicas e obedecer aos padroes técnicos da ABNT para o caso. Deverão ser instaladas conforme projeto em anexo, nas posições e quantidades especificadas.</t>
  </si>
  <si>
    <t>Todas a s paredes internas  e tetos receberão emassamento, com duas demãos de massa à base de PVA, marcas de referência Suvinil, Coral ou Metalatex</t>
  </si>
  <si>
    <t>Cuba louça de embutir redonda, 30cm, L-41, completa, marcas de referência Deca, Celite ou Ideal Standard, incl. válvula e sifão, exclusive torneira</t>
  </si>
  <si>
    <t>Cerâmica 10 x 10 cm, marcas de referência Eliane, Cecrisa ou Portobello, nas cores branco ou areia, com rejunte esp. 0.5 cm, empregando argamassa colante</t>
  </si>
  <si>
    <t>Centro, Jerônimo Monteiro-ES</t>
  </si>
  <si>
    <t>INFRA-ESTRUTURA</t>
  </si>
  <si>
    <t>ESQUADRIAS DE MADEIRA E METÁLICAS</t>
  </si>
  <si>
    <t>SERVIÇOS COMPLEMENTARES</t>
  </si>
  <si>
    <t>Muro de alvenaria de blocos cerâmicos 10x20x20cm, c/ pilares a cada 2 m, esp. 10cm e h=2.5m, revestido com chapisco, reboco e pintura acrílica a 2 demãos, incl. pilares, cintas e sapatas, empregando arg. Cimento cal e areia</t>
  </si>
  <si>
    <t>Na divisa do terreno, será construído um muro de alvenaria de blocos cerâmicos 10x20x20cm, com pilares a cada 2,0 metros,  espessura da parede 10 cm e altura do muro 2,50 metros, revestido com chapisco, reboco e pintura acrílica a 02 demãos, inclusive pilares, cintas e sapatas, empregando argamassa de  cimento, cal e areia.</t>
  </si>
  <si>
    <t>Entre a edificação existente e a ampliação, será providenciado a pavimentação do piso, através  de cimentado camurçado executado com argamassa de cimento e areia no traço 1:3, esp. 3.0cm</t>
  </si>
  <si>
    <t>CRONOGRAMA FÍSICO-FINANCEIRO</t>
  </si>
  <si>
    <t>CONFORME PROJETO = 319,89 m²</t>
  </si>
  <si>
    <t xml:space="preserve">Placa = 2,00 m x 4,00 m = 8,00 m² </t>
  </si>
  <si>
    <t>CONFORME DESCRIÇÃO DO ITEM  = 10,90 m²</t>
  </si>
  <si>
    <t>CONFORME DESCRIÇÃO DO ITEM  = 25,00 m</t>
  </si>
  <si>
    <t>CONFORME DESCRIÇÃO DO ITEM  = 20,00 m</t>
  </si>
  <si>
    <t>Aterro = 29,80 m x 1,85 m x 1,80 m = 99,23 m³</t>
  </si>
  <si>
    <t>Fôrma de tábua de madeira de 2.5 x 30.0 cm para fundações, levando-se em conta a utilização 5 vezes (incluido o material, corte, montagem, escoramento e desforma)</t>
  </si>
  <si>
    <t>CONFORME PROJETO = 125,84 Kg</t>
  </si>
  <si>
    <t xml:space="preserve">(1,20 m x  x 1,80 m x 6) + (0,90 m x 1,80 m x 6) - (0,60m x 1,60m x 6) = 12,96 m² + 9,72 m² - 5,76 m² = 16,92 m² </t>
  </si>
  <si>
    <t>94,80 m x 3,00 m = 284,40 m²</t>
  </si>
  <si>
    <t>CONFORME PROJETO = 06 unidades</t>
  </si>
  <si>
    <t>Marco de madeira de lei tipo Paraju ou equivalente com 15x3 cm de batente, nas dimensões de                                                                  0,80 x 2,10 m</t>
  </si>
  <si>
    <r>
      <t xml:space="preserve">Janela = 4,00m x 1,40m x 4 = 22,40 m²                                                                                                                                                                               Janela = 3,00m x 1,40m x 4 = 16,80 m²                                                                                                                                                                                                                                                                                                                                                                            </t>
    </r>
    <r>
      <rPr>
        <b/>
        <sz val="11"/>
        <rFont val="Arial"/>
        <family val="2"/>
      </rPr>
      <t>Total = 39,20 m²</t>
    </r>
  </si>
  <si>
    <r>
      <t xml:space="preserve">Báscula = 2,00m x 0,70m x 2 = 2,80 m²                                                                                                                                                                                Báscula = 1,00m x 0,70m x 2 = 1,40 m²                                                                                                                                                                                         </t>
    </r>
    <r>
      <rPr>
        <b/>
        <sz val="11"/>
        <rFont val="Arial"/>
        <family val="2"/>
      </rPr>
      <t xml:space="preserve">Total = 4,20 m² </t>
    </r>
    <r>
      <rPr>
        <sz val="11"/>
        <rFont val="Arial"/>
        <family val="2"/>
      </rPr>
      <t xml:space="preserve">                                  </t>
    </r>
  </si>
  <si>
    <t>Comprimento = 29,80 m                                                                                                                                                                                                       Largura = 8,20 m - 0,50 m (calha) = 7,70 m                                                                                                                                                                                                  Área  de cobertura = 29,80 m x  7,70 m = 229,46 m²</t>
  </si>
  <si>
    <t xml:space="preserve">29,80 m + 8,20 m + 8,20 m = 46,20 m </t>
  </si>
  <si>
    <t>Comprimento da obra = 29,80 m</t>
  </si>
  <si>
    <t>29,80 m + 29,80 m + 8,20 m + 8,20 m = 76,00 m</t>
  </si>
  <si>
    <t>8.6</t>
  </si>
  <si>
    <t>Estrut. metálica p/ quadra poliesp. coberta constituída por perfis formados a frio, aço estrutural ASTM A-570 G33 (terças) ASTM A-36 (demais perfis) c/ o sistema de trat. e pint conf descrito em notas da planilha</t>
  </si>
  <si>
    <t>Forn e assent de telhas de liga de alumínio e zinco (galvalume), ondulada, esp. mínima 0.43mm, alt. Mínima de onda 17mm, sobrep. lateral de uma onda e longit. 200mm c/ mínimo de 3 apoios, assent. c/ utiliz. de fitas de onda 17mm, sobrep. lateral de uma onda e longit. 200mm c/ mínimo de 3 apoios, assent. c/ utiliz. de fitas anti-corrosiva</t>
  </si>
  <si>
    <t>8.7</t>
  </si>
  <si>
    <t>(7,08m + 7,08m) x 6,50m = 14,16m x 6,50m = 92,04 m² x 7,0 Kg/m² = 644,28 Kg</t>
  </si>
  <si>
    <t xml:space="preserve">(7,08m + 7,08m) x 6,50m = 14,16m x 6,50m = 92,04 m² </t>
  </si>
  <si>
    <t>284,40 m² x 2 lados + (31,03 m² x 4 tetos) + ( 11,31 m² x 2 tetos) + 74,50 m² + ( 0,22 m x 2,70 m x 4 lados x 6 pilares) = 568,80 m² + 124,12 m² + 22,62 m² + 74,50 m² + 14,26 m² = 804,30 m²</t>
  </si>
  <si>
    <r>
      <t>Sala 01</t>
    </r>
    <r>
      <rPr>
        <b/>
        <sz val="11"/>
        <rFont val="Arial"/>
        <family val="2"/>
      </rPr>
      <t xml:space="preserve"> </t>
    </r>
    <r>
      <rPr>
        <sz val="11"/>
        <rFont val="Arial"/>
        <family val="2"/>
      </rPr>
      <t xml:space="preserve">= (5,80m + 5,80m + 5,35m + 5,35m) x 1,00 m - (0,80m x 1,00m) = 22,30 m² - 0,80 m² = 21,50 m²                                                              Sala 02 = 21,50 m²                                                                                                                                                                                                                                    Sala 03 = 21,50 m²                                                                                                                                                                                                                            Sala 04 = 21,50 m²                                                                                                                                                                                                                                Banheiro masculino = (2,60m + 2,60m + 4,35m + 4,35m) x 1,80m - (0,80m x 1,80m) = 25,02m² - 1,44m² = 23,58m²                                                                                                                                                         Banheiro feminino = 23,58 m²                                                                                                                                                                                      Área externa                                                                                                                                                                                                                                    Sala 01 = (1,15m + 3,00m + 0,95m + 0,80m) x 1,00m - (0,80m x 1,00m) = 5,90 m² - 0,80m² = 5,10 m²                                                                                                 Sala 02 = (1,25m + 3,00m + 0,95m + 0,80m) - (0,80m x 1,00m) = 6,00m² - 0,80m² = 5,20 m²                                                                                                    Banheiros = (1,00m + 5,40m + 1,00m) x 1,00m - (0,80m x 1,00m x 2) = 7,40 m² - 1,60 m² = 5,80 m²                                                                               Sala 03 = (1,15m + 3,00m + 0,95m + 0,80m) x 1,00m - (0,80m x 1,00m) = 5,90 m² - 0,80m² = 5,10 m²                                                        Sala 04 =  (1,25m + 3,00m + 0,95m + 0,80m) - (0,80m x 1,00m) = 6,00m² - 0,80m² = 5,20 m²                                                                              Pilares = 0,22m x 1,00m x 4 lados x 6 pilares = 5,28 m²                                                                                                                                               </t>
    </r>
    <r>
      <rPr>
        <b/>
        <sz val="11"/>
        <rFont val="Arial"/>
        <family val="2"/>
      </rPr>
      <t xml:space="preserve">Total = 164,84 m²     </t>
    </r>
    <r>
      <rPr>
        <sz val="11"/>
        <rFont val="Arial"/>
        <family val="2"/>
      </rPr>
      <t xml:space="preserve">                                     </t>
    </r>
  </si>
  <si>
    <t>Reboco = chapisco - emboço                                                                                                                                                                                                   Reboco = 804,30 m² - 164,84m² = 639,46 m²</t>
  </si>
  <si>
    <t>Quinas dos pilares =  4 quinas x 1,00m altura x 6 pilares = 24,00 m</t>
  </si>
  <si>
    <t>Idem Item 9.3</t>
  </si>
  <si>
    <t>(31,03 m² x 4 tetos) + ( 11,31 m² x 2 tetos) + 74,50 m² + 75,52  m² =  124,12 m² + 22,62 m² + 74,50 m² + 75,52 m² = 296,76m²</t>
  </si>
  <si>
    <t xml:space="preserve"> ( 11,31 m² x 2 tetos) =22,62 m²</t>
  </si>
  <si>
    <t>296,76 m² - 22,62 m² = 274,14 m²</t>
  </si>
  <si>
    <t>Porta P2 (salas) = 0,85 m x 4 = 3,40 m</t>
  </si>
  <si>
    <t xml:space="preserve">Porta P2 (banheiro) = 0,85m x 2 = 1,70 m                                                                                                                                                                          </t>
  </si>
  <si>
    <t>(8,20m x 1,00m) + (8,20m x 1,00m) + (31,80m x 1,00m) =  48,20 m²</t>
  </si>
  <si>
    <t>CONTADOS NO PROJETO = 06 unidades</t>
  </si>
  <si>
    <t>1,60 m x 0,45 m x 2 = 1,44 m²</t>
  </si>
  <si>
    <t>PORTA-TOALHA DE PAPEL EM PLÁSTICO ABS, FORNECIMENTO E COLOCAÇÃO.</t>
  </si>
  <si>
    <t>CONTADOS NO PROJETO = 13 unidade</t>
  </si>
  <si>
    <t>CONTADOS NO PROJETO = 07 unidades</t>
  </si>
  <si>
    <t>Idem reboco = 639,46 m²</t>
  </si>
  <si>
    <r>
      <t xml:space="preserve">                                                                                                                                                                                                                                                                       P1 = (0,60 m x 1,60 m x 2) x 06 = 11,52 m²                                                                                                                                                                               P2 = (0,80 m x 2,10 m x 2) x 06 = 20,16 m²                                                                                                                                                                                                                                                                                                                                                                                                                                                                                                                 </t>
    </r>
    <r>
      <rPr>
        <b/>
        <sz val="11"/>
        <rFont val="Arial"/>
        <family val="2"/>
      </rPr>
      <t xml:space="preserve">Total = 31,68 m²    </t>
    </r>
    <r>
      <rPr>
        <sz val="11"/>
        <rFont val="Arial"/>
        <family val="2"/>
      </rPr>
      <t xml:space="preserve">                        </t>
    </r>
  </si>
  <si>
    <t>10,95 m + 50,50 m = 61,45 m</t>
  </si>
  <si>
    <t>Legenda do projeto = 319,89 m²</t>
  </si>
  <si>
    <t>Jerônimo Monteiro-ES, 27 de Junho de 2018</t>
  </si>
  <si>
    <t xml:space="preserve">REVESTIMENTO </t>
  </si>
  <si>
    <t>Pintura com tinta acrílica, marcas de referência Suvinil, Coral ou Metalatex, inclusive selador, em paredes e forros, a três demãos</t>
  </si>
  <si>
    <t xml:space="preserve"> 190106</t>
  </si>
  <si>
    <t>INSTALAÇÃO HIDROSSANITÁRIA</t>
  </si>
  <si>
    <t>7.6</t>
  </si>
  <si>
    <t>7.7</t>
  </si>
  <si>
    <t>Para a ligação entre os prédios construídos e a ampliação a ser edificada será construído uma cobertura em estrutura metálica composta de treliças (estrutura principal) e terças em perfis "U" de acordo com o projeto arquitetônico.</t>
  </si>
  <si>
    <t>Para a cobertura será assentado telhas de liga de alumínio e zinco (galvalume), ondulada, espessura mínima 0.43mm, altura mínima de onda 17mm, sobreposição lateral de uma onda e longitudinal 200mm com mínimo de 3 apoios.</t>
  </si>
  <si>
    <t>Nas paredes que receberão revestimento com pastilhas tamanho 10 x 10 cm deverá ser executado emboço empregando argamassa de cimento, cal hidratada CH1 e areia média ou grossa lavada no traço 1:0.5:6 com espessura de 20 mm e deverão ser emboçadas até o teto.</t>
  </si>
  <si>
    <t>Todas as paredes internas das salas, dos banheiros e externas da circulação, inclusive os pilares serão revestidas com pastilhas tamanho 10 x 10 cm a uma altura de 1,00 metro, deverão ser assentados juntas a prumo, com argamassa de cimento colante e rejuntamento com cimento branco. As cores obedecerão projeto arquitetônico.</t>
  </si>
  <si>
    <t>A pintura das paredes, tetos e platibanda serão com tinta acrílica, marcas de referência Suvinil, Coral e Metalatex, inclusive selador acrílico, em paredes e forros, a três demãos.</t>
  </si>
  <si>
    <t>Caixas de inspeção de alv. blocos concreto 9x19x39cm, dim, 60x60cm e Hmáx = 1m, com tampa de conc. esp. 5cm, lastro de conc. esp. 10cm, revest intern. c/ chapisco e reboco impermeabilizado, incl. escavação, reaterro e enchimento.</t>
  </si>
  <si>
    <t>Caixa de descarga plástica de sobrepor 6/9 litros, ref. ASTRA, AKROS ou equivalente</t>
  </si>
  <si>
    <t>Construção/Ampliação da Creche Sonho de Viver</t>
  </si>
  <si>
    <t>Fornecimento, preparo e aplicação de concreto Fck=30 MPa (brita 1 e 2) - (5% de perdas já incluído no custo)</t>
  </si>
  <si>
    <t>Fornecimento, dobragem e colocação em fôrma, de armadura CA-50 A grossa diâmetro de 12.5 a 25.0 mm (1/2 a 1")</t>
  </si>
  <si>
    <t>Fornecimento, dobragem e colocação em fôrma, de armadura CA-60 B fina, diâmetro de 4.0 a 7.0mm</t>
  </si>
  <si>
    <t>3.4</t>
  </si>
  <si>
    <t>3.5</t>
  </si>
  <si>
    <t>Fornecimento, dobragem e colocação em fôrma, de armadura CA-50 A grossa, diâmetro de 12.5 a 25.0mm</t>
  </si>
  <si>
    <t>4.5</t>
  </si>
  <si>
    <t>Fôrma em chapa de madeira compensada plastificada 12mm para estrutura em geral, 5 reaproveitamentos, reforçada com sarrafos de madeira 2.5x10cm (incl material, corte, montagem, escoras em eucalipto e desforma)</t>
  </si>
  <si>
    <t xml:space="preserve">S1 = S7 = S8 = 1,05m x 1,25m x 1,50m x 3 = 5,91 m³                                                                                                                                                                               S2 = S6 = S11 = S12 = 1,30m x 1,50m x 1,50m x 4 = 11,70 m³                                                                                                                                                                                    S3 = S5 = S9 = S14 = 1,20m x 1,40m x 1,50m x 4 = 10,08 m³                                                                                                                                                        S4 =  0,75m x 0,95m x 1,50m = 1,07 m³                                                                                                                                                                                  S10 = S13 = 1,45m x 1,65m x 1,50m x 2 = 7,18 m³                                                                                                                                                               S16 = S17 = S18 = S19 = 1,05m x 1,05m x 1,50 x 4 = 6,62 m³                                                                                                                                                          Total volume escavado = 42,56 m³                        </t>
  </si>
  <si>
    <r>
      <rPr>
        <b/>
        <sz val="11"/>
        <rFont val="Arial"/>
        <family val="2"/>
      </rPr>
      <t xml:space="preserve">Reaterro = Escavação - Volume de concreto        </t>
    </r>
    <r>
      <rPr>
        <sz val="11"/>
        <rFont val="Arial"/>
        <family val="2"/>
      </rPr>
      <t xml:space="preserve">                                                                                                                                                                                                                                                                                                                                                                                                                                                                                              Total volume escavado = 42,56 m³                                                                                                                                              Total de volume de concreto = 13,04 m³                                                                                                                                                                      </t>
    </r>
    <r>
      <rPr>
        <b/>
        <sz val="11"/>
        <rFont val="Arial"/>
        <family val="2"/>
      </rPr>
      <t>Reaterro = 42,56 m³ -  13,04 m³ = 29,52 m³</t>
    </r>
  </si>
  <si>
    <t>CONFORME PROJETO = 13,04 m³</t>
  </si>
  <si>
    <t>CONFORME PROJETO = 476,00 Kg</t>
  </si>
  <si>
    <t>CONFORME PROJETO = 64,70 Kg</t>
  </si>
  <si>
    <t>CONFORME PROJETO = 88,70 Kg</t>
  </si>
  <si>
    <t>CONFORME PROJETO = 88,05 m²</t>
  </si>
  <si>
    <t>CONFORME PROJETO =  55,43 m³</t>
  </si>
  <si>
    <t>CONFORME PROJETO = 1.530,90 Kg</t>
  </si>
  <si>
    <t>CONFORME PROJETO = 119,50 Kg</t>
  </si>
  <si>
    <t>CONFORME PROJETO = 585,59 m²</t>
  </si>
  <si>
    <t>12.10</t>
  </si>
  <si>
    <t>12.11</t>
  </si>
  <si>
    <t>Mini-Disjuntor bipolar 16 A, curva C - 5KA 220/127VCA (NBR IEC 60947-2), Ref. Siemens, GE, Schneider ou equivalente</t>
  </si>
  <si>
    <t>Mini-Disjuntor bipolar 32 A, curva C - 5KA 220/127VCA (NBR IEC 60947-2), Ref. Siemens, GE, Schneider ou equivalente</t>
  </si>
  <si>
    <t>PREÇO UNIT. SEM BDI</t>
  </si>
  <si>
    <t>TOTAL SEM BDI</t>
  </si>
  <si>
    <t>Demolição de estrutura de madeira para telhado</t>
  </si>
  <si>
    <t>010325</t>
  </si>
  <si>
    <t>050606</t>
  </si>
  <si>
    <t>Alvenaria de blocos cerâmicos 10 furos 10x20x20cm, assentados c/argamassa de cimento, cal hidratada CH1 e areia traço 1:0,5:8, esp. das juntas 12mm e esp. das paredes s/revestimento, 10cm (bloco comprado na fábrica, posto obra)</t>
  </si>
  <si>
    <t>Chapisco de argamassa de cimento e areia média ou grossa lavada, no traço 1:3, espessura 5 mm em paredes</t>
  </si>
  <si>
    <t xml:space="preserve"> Total Item 6.0</t>
  </si>
  <si>
    <t xml:space="preserve"> Total Item 7.0</t>
  </si>
  <si>
    <t>Peitoril de granito cinza polido, 15 cm, esp. 3cm</t>
  </si>
  <si>
    <t>130317</t>
  </si>
  <si>
    <t>Limpeza geral da obra (edificação)</t>
  </si>
  <si>
    <t>CÓDIGO SINAPI</t>
  </si>
  <si>
    <t>Prefeitura Municipal de Jerônimo Monteiro</t>
  </si>
  <si>
    <t xml:space="preserve">BDI </t>
  </si>
  <si>
    <t>BDI</t>
  </si>
  <si>
    <t>Fornecimento, dobragem e colocação em forma, de armadura CA-60 B fina, diâmetro de 4.0 a 7.0mm</t>
  </si>
  <si>
    <t>Fornecimento, dobragem e colocação em fôrma, de armadura CA-50 A média, diâmetro de 6.3 a 10.0 mm</t>
  </si>
  <si>
    <t>040243</t>
  </si>
  <si>
    <t>040246</t>
  </si>
  <si>
    <t>040206</t>
  </si>
  <si>
    <t>Reboco tipo paulista de argamassa de cimento, cal hidratada CH1 e areia média ou grossa lavada no traço 1:0.5:6, espessura 25 mm em paredes</t>
  </si>
  <si>
    <t>Piso cerâmico esmaltado, PEI 5, acabamento semibrilho, dim. 45x45cm, ref. de cor CARGO PLUS WHITE Eliane/equiv. assentado com argamassa de cimento colante, inclusive rejuntamento</t>
  </si>
  <si>
    <t>130236</t>
  </si>
  <si>
    <t>TOTAL GERAL</t>
  </si>
  <si>
    <t xml:space="preserve">PREÇO UNIT. COM BDI </t>
  </si>
  <si>
    <t xml:space="preserve">TOTAL COM                                                                                                                                                                                                                                                                                                                                                                                                                                    BDI </t>
  </si>
  <si>
    <t>030101</t>
  </si>
  <si>
    <t>Reaterro apiloado de cavas de fundação, em camadas de 20 cm</t>
  </si>
  <si>
    <t>030201</t>
  </si>
  <si>
    <t>Rufo de chapa de alumínio esp. 0.5mm, largura de 30cm</t>
  </si>
  <si>
    <t>090314</t>
  </si>
  <si>
    <t>Placa de obra nas dimensões de 2,0 x 4,0 m, padrão DER</t>
  </si>
  <si>
    <t>Vidro plano transparente liso, com 4 mm de espessura (BDI DIFERENCIADO = 15,57 %)</t>
  </si>
  <si>
    <t>Tubo de PVC rígido soldável branco, para esgoto, diâmetro 100mm (4"), inclusive conexões</t>
  </si>
  <si>
    <t>141909</t>
  </si>
  <si>
    <t>Bairro Boa Esperança, Município de Jerônimo Monteiro-ES.</t>
  </si>
  <si>
    <t>010256</t>
  </si>
  <si>
    <t>Remoção de telha ondulada de fibrocimento, inclusive cumeeira</t>
  </si>
  <si>
    <t>Estrutura treliçada de cobertura, tipo tesoura, com ligações soldadas, inclusos perfis metálicos, chapas metálicas, mão de obra, transporte com guindaste e pintura com tinta esmalte sintético - Fornecimento e instalação. AF_01/2020</t>
  </si>
  <si>
    <t>100773</t>
  </si>
  <si>
    <t>94216</t>
  </si>
  <si>
    <t>94228</t>
  </si>
  <si>
    <t>Telhamento com telha metálica termoacústica E = 30 mm, com até 02 águas , incluso içamento. AF_07/2019</t>
  </si>
  <si>
    <t>Calha em chapa de aço galvanizado número 24, desenvolvimento de 50 cm, incluso trnsporte vertical. AF_07/2019</t>
  </si>
  <si>
    <t>CÓDIGO DER-ES</t>
  </si>
  <si>
    <t>6.6</t>
  </si>
  <si>
    <t>Porta de abrir tipo veneziana em alumínio anodizado, linha 25, completa, incl. puxador com tranca, caixilho, alizar e contramarco</t>
  </si>
  <si>
    <t>071704</t>
  </si>
  <si>
    <t>Marco de madeira de lei de 1ª (Peroba, Ipê, Angelim Pedra ou equivalente) com 15x3 cm de batente, nas dimensões de 0,80 x 2,10 m</t>
  </si>
  <si>
    <t>060103</t>
  </si>
  <si>
    <t>Porta em madeira de lei tipo angelim pedra ou equiv.c/enchimento em madeira 1a.qualidade,esp. 30 mm p/ pintura, inclusive alizares, dobradiças e fechadura externa em latão cromado LaFonte ou equiv., exclusive marco, nas dimensões 0,80 x 2,10 m</t>
  </si>
  <si>
    <t>061303</t>
  </si>
  <si>
    <t>120301</t>
  </si>
  <si>
    <t>87267</t>
  </si>
  <si>
    <t>Revestimento cerâmico para paredes internas com placas tipo esmaltada extra de dimensões 20x20 cm aplicadas a meia altura das paredes. AF_02/2023_PE</t>
  </si>
  <si>
    <t>Demolição de piso revestido com cerâmica inclusive lastro de concreto</t>
  </si>
  <si>
    <t>010203</t>
  </si>
  <si>
    <t>92409</t>
  </si>
  <si>
    <t>Montagem e desmontagem de fôrma de pilares retangulares e estruturas similares, pé-direito simples, em madeira serrada, 1 utilização. AF_09/2020</t>
  </si>
  <si>
    <t>Montagem e desmontagem de fôrma de vigas, escoramento com pontaletes de madeira, pé-direito simples, em madeira serrada, 1 utilização. AF_09/2021</t>
  </si>
  <si>
    <t>92446</t>
  </si>
  <si>
    <t>92482</t>
  </si>
  <si>
    <t>Montagem e desmontagem de fôrma de laje maciça, pé-direiro simples, em madeira serrada, 1 utilização. AF_09/2020</t>
  </si>
  <si>
    <t>Retirada de esquadrias metálicas</t>
  </si>
  <si>
    <t>010215</t>
  </si>
  <si>
    <t>100702</t>
  </si>
  <si>
    <t>Porta de correr de alumínio, com duas folhas para vidro, incluso vidro liso inclolor, fechadura e puxador, sem alisar. AF_12/2019</t>
  </si>
  <si>
    <t>4.6</t>
  </si>
  <si>
    <t>INSTALAÇÕES HIDROSSANITÁRIAS</t>
  </si>
  <si>
    <t>Ponto de água fria (lavatório, tanque, pia de cozinha, etc...)</t>
  </si>
  <si>
    <t>Ponto para caixa sifonada, inclusive caixa sifonada 150x150x50 mm c/ grelha em pvc</t>
  </si>
  <si>
    <t>Papeleira de parede em metal cromado sem tampa, incluso fixação. AF-01/2020.</t>
  </si>
  <si>
    <t>Saboneteira de parede em metal cromado, incluso fixação. AF_01/2020</t>
  </si>
  <si>
    <t>Porta toalha rosto em metal cromado, tipo argola, incluso fixação. AF-10/2016.</t>
  </si>
  <si>
    <t>140701</t>
  </si>
  <si>
    <t>140705</t>
  </si>
  <si>
    <t>140706</t>
  </si>
  <si>
    <t>140707</t>
  </si>
  <si>
    <t>95544</t>
  </si>
  <si>
    <t>95545</t>
  </si>
  <si>
    <t>95542</t>
  </si>
  <si>
    <t>170328</t>
  </si>
  <si>
    <t>Bacia sifonada de louça branca com caixa acoplada, inclusive acessórios</t>
  </si>
  <si>
    <t>170129</t>
  </si>
  <si>
    <t>170120</t>
  </si>
  <si>
    <t>Lavatório com coluna padrão popular, marcas de referência Deca, Celite ou Ideal Standard, inclusive acessórios em PVC, exceto aparelho misturador</t>
  </si>
  <si>
    <t>INSTALAÇÕES ELÉTRICAS</t>
  </si>
  <si>
    <t>Ponto padrão de luz no teto - considerando eletroduto pvc rígido de 3/4" inclusive conexões (4.5m), fio isolado pvc de 1.5mm2 (16.2m) e caixa estampada 4x4" (1 un)</t>
  </si>
  <si>
    <t>151801</t>
  </si>
  <si>
    <t>151820</t>
  </si>
  <si>
    <t>Ponto padrão de interruptor de 1 tecla intermediário - considerando eletroduto PVC rígido de 3/4" inclusive conexões (3.3m), fio isolado PVC de 2.5mm2 (15.8m) e caixa PVC 4x2" (1 und)</t>
  </si>
  <si>
    <t xml:space="preserve"> Total Item 13.0</t>
  </si>
  <si>
    <t xml:space="preserve"> Total Item 14.0</t>
  </si>
  <si>
    <t>071701</t>
  </si>
  <si>
    <t>Janela de correr para vidro em alumínio anodizado cor natural, linha 25, completa, incl. puxador com tranca, alizar, caixilho e contramarco, exclusive vidro</t>
  </si>
  <si>
    <t>14.3</t>
  </si>
  <si>
    <t>96114</t>
  </si>
  <si>
    <t>Forro em drywall, para ambientes comerciais, inclusive estrutura bidrecional de fixação. AF_08/2023_PS</t>
  </si>
  <si>
    <t>96123</t>
  </si>
  <si>
    <t>Acabamentos para forro (Moldura em drywall, com largura de 15 cm). AF_ 08/2023_PS</t>
  </si>
  <si>
    <t>Cuba louça de embutir redonda, 30cm, L-41, completa, marcas de referência Deca, Celite ou Ideal</t>
  </si>
  <si>
    <t>170115</t>
  </si>
  <si>
    <t>10.8</t>
  </si>
  <si>
    <t>10.9</t>
  </si>
  <si>
    <t>10.10</t>
  </si>
  <si>
    <t>10.11</t>
  </si>
  <si>
    <t>10.12</t>
  </si>
  <si>
    <t>140714</t>
  </si>
  <si>
    <t>10.13</t>
  </si>
  <si>
    <t>Ponto p/ válvula (mictório) inclusive válvula com acabamento marca de referência Pressmatic Docol, Mod. 17015106 e tubo de ligação p/mictório antivandalismo Pressmatic Mod. 00132606 marca de ref. Docol ou equivalente</t>
  </si>
  <si>
    <t>Mictório de louça branca, marcas de referência Deca, Celite ou Ideal Standard, inclusive engates cromados</t>
  </si>
  <si>
    <t>170107</t>
  </si>
  <si>
    <t>Ampliação do CRAS - Centro de Referência de Assistência Social.</t>
  </si>
  <si>
    <t>10.14</t>
  </si>
  <si>
    <t>170512</t>
  </si>
  <si>
    <t>Cuba de aço inox n° 1(dim.460x300x150)mm, marcas de referência Franke, Strake, tramontina, inclusive válvula de metal 31/2" e sifão cromado 1 x 1/2", excl. torneira</t>
  </si>
  <si>
    <t>10.15</t>
  </si>
  <si>
    <t>170516</t>
  </si>
  <si>
    <t>Tanque duplo de aço inox AISI 304, marcas de referência Fisher (mod TQI-D) Metalpress ou Mekal, inclusive válvulas de metal 1 1/4" e sifão cromado 2", excl. torneiras</t>
  </si>
  <si>
    <t>10.16</t>
  </si>
  <si>
    <t>10.17</t>
  </si>
  <si>
    <t>170304</t>
  </si>
  <si>
    <t>Torneira para tanque, marcas de referência Fabrimar, Deca ou Docol.</t>
  </si>
  <si>
    <t>170306</t>
  </si>
  <si>
    <t>10.18</t>
  </si>
  <si>
    <t>Torneira pressão cromada diam. 1/2" para pia, marcas de referência Fabrimar, Deca ou Docol</t>
  </si>
  <si>
    <t>170315</t>
  </si>
  <si>
    <t>10.19</t>
  </si>
  <si>
    <t>Bancada de granito com espessura de 2 cm</t>
  </si>
  <si>
    <t>170220</t>
  </si>
  <si>
    <t>10.20</t>
  </si>
  <si>
    <t>Barra de apoio reta em aço inox 304 p/ portadores de necessidades especiais (NBR 9050), largura 80 cm</t>
  </si>
  <si>
    <t>170603</t>
  </si>
  <si>
    <t>10.21</t>
  </si>
  <si>
    <t>Bacia sifonada de louça branca com abertura frontal p/ banheiro PNE, consumo 6 litros por fluxo, Vogue Plus Conforto - P.51.17, Ref. Deca ou equiv., incl. tubo de ligação inox c/ canopla, anel de vedação, paraf. e rejunte epoxi p/ vedação</t>
  </si>
  <si>
    <t>170609</t>
  </si>
  <si>
    <t>10.22</t>
  </si>
  <si>
    <t>Assento plástico para vaso sanitário, marcas de referência Deca, Celite ou Ideal Standard</t>
  </si>
  <si>
    <t>170537</t>
  </si>
  <si>
    <t>Ponto padrão de tomada 2 pólos mais terra - considerando eletroduto PVC rígido de 3/4" inclusive conexões (5.0m), fio isolado PVC de 2.5mm2 (16.5m) e caixa pvc 4x2" (1 und)</t>
  </si>
  <si>
    <t>151803</t>
  </si>
  <si>
    <t>Ponto padrão de tomada para ar refrigerado - considerando eletroduto PVC rígido de 3/4" inclusive conexões (6.0m), fio isolado PVC de 4.0mm2 (21.6m) e caixa PVC 4x2" (1 und)</t>
  </si>
  <si>
    <t>151806</t>
  </si>
  <si>
    <t>Ponto padrão de interruptor de 3 teclas simples - considerando eletroduto PVC rígido de 3/4" inclusive conexões (4.5m), fio isolado PVC de 2.5mm2 (25.8m) e caixa PVC 4x2" (1 und)</t>
  </si>
  <si>
    <t>151816</t>
  </si>
  <si>
    <t>181003</t>
  </si>
  <si>
    <t>Luminaria embutir compl., corpo ch. aço pintada branca, refletor aletas parabólicas alum.alta pureza e refletância inclusive 2 lâmpadas LED T8 9W temp. de cor 5000k c/ 60cm - REF. CE216AL-N - AMES, 6024 - LUMAVI OU EQUIVALENTE</t>
  </si>
  <si>
    <t>Luminaria embutir compl., corpo ch. aço pintada branca, refletor, aletas parabólicas alum.alta pureza e refletância inclusive 2 lâmpadas LED T8 18W temp. de cor 5000k c/ 1,20m - Ref. CE232AL-N - AMES, 6025 - LUMAVI -LDEF 2X32W - LUMILUZ OU EQUIVALENTE</t>
  </si>
  <si>
    <t>181004</t>
  </si>
  <si>
    <t>180201</t>
  </si>
  <si>
    <t>180204</t>
  </si>
  <si>
    <t>Interruptor de três teclas simples 10A/250V, c/ placa 4x2"</t>
  </si>
  <si>
    <t>180212</t>
  </si>
  <si>
    <t>COMPOSIÇÃO</t>
  </si>
  <si>
    <t>Divisória de granito com 3 cm de espessura, assentada com argamassa de cimento e areia no traço 1:3, na cor cinza</t>
  </si>
  <si>
    <t>050205</t>
  </si>
  <si>
    <t>040237</t>
  </si>
  <si>
    <t>Fornecimento, preparo e aplicação de concreto Fck=25 MPa (brita 1 e 2) - (5% de perdas já incluído no custo)</t>
  </si>
  <si>
    <t>040324</t>
  </si>
  <si>
    <t>6.7</t>
  </si>
  <si>
    <t>071702</t>
  </si>
  <si>
    <t>Báscula para vidro em alumínio anodizado cor natural, linha 25, completa, com tranca, caixilho, alizar e contramarco, exclusive vidro</t>
  </si>
  <si>
    <t>Granito cinza andorinha polido de 2,0 cm de espessura para piso e espelho da escada com acabamento polido nas peças do piso.</t>
  </si>
  <si>
    <r>
      <t xml:space="preserve">NOTA:   </t>
    </r>
    <r>
      <rPr>
        <sz val="14"/>
        <rFont val="Arial"/>
        <family val="2"/>
      </rPr>
      <t>Data Base: Tabela DER-ES (Edificações) - Novembro/2024 e Tabela SINAPI (Não Desonerada) - Novembro/2024</t>
    </r>
  </si>
  <si>
    <t>Jerônimo Monteiro-ES, 11 de Fevereiro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</si>
</sst>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6" x14ac:knownFonts="1">
    <font>
      <sz val="10"/>
      <name val="Arial"/>
    </font>
    <font>
      <sz val="10"/>
      <name val="Arial"/>
      <family val="2"/>
    </font>
    <font>
      <b/>
      <sz val="10"/>
      <color indexed="17"/>
      <name val="Arial"/>
      <family val="2"/>
    </font>
    <font>
      <sz val="9"/>
      <name val="Arial"/>
      <family val="2"/>
    </font>
    <font>
      <b/>
      <sz val="14"/>
      <name val="Arial"/>
      <family val="2"/>
    </font>
    <font>
      <sz val="8"/>
      <name val="Arial"/>
      <family val="2"/>
    </font>
    <font>
      <b/>
      <sz val="10"/>
      <name val="Arial"/>
      <family val="2"/>
    </font>
    <font>
      <sz val="9"/>
      <name val="Arial"/>
      <family val="2"/>
    </font>
    <font>
      <b/>
      <sz val="9"/>
      <name val="Arial"/>
      <family val="2"/>
    </font>
    <font>
      <sz val="8"/>
      <name val="Arial"/>
      <family val="2"/>
    </font>
    <font>
      <b/>
      <sz val="18"/>
      <name val="Arial"/>
      <family val="2"/>
    </font>
    <font>
      <b/>
      <sz val="20"/>
      <name val="Arial"/>
      <family val="2"/>
    </font>
    <font>
      <b/>
      <sz val="8"/>
      <name val="Arial"/>
      <family val="2"/>
    </font>
    <font>
      <b/>
      <sz val="12"/>
      <name val="Arial"/>
      <family val="2"/>
    </font>
    <font>
      <b/>
      <sz val="28"/>
      <name val="Arial"/>
      <family val="2"/>
    </font>
    <font>
      <sz val="9"/>
      <color indexed="10"/>
      <name val="Arial"/>
      <family val="2"/>
    </font>
    <font>
      <sz val="10"/>
      <color indexed="10"/>
      <name val="Arial"/>
      <family val="2"/>
    </font>
    <font>
      <sz val="10"/>
      <name val="Arial"/>
      <family val="2"/>
    </font>
    <font>
      <sz val="9"/>
      <color rgb="FFFF0000"/>
      <name val="Arial"/>
      <family val="2"/>
    </font>
    <font>
      <sz val="12"/>
      <name val="Arial"/>
      <family val="2"/>
    </font>
    <font>
      <sz val="12"/>
      <color rgb="FF000000"/>
      <name val="Arial"/>
      <family val="2"/>
    </font>
    <font>
      <b/>
      <sz val="11"/>
      <name val="Arial"/>
      <family val="2"/>
    </font>
    <font>
      <sz val="11"/>
      <name val="Arial"/>
      <family val="2"/>
    </font>
    <font>
      <sz val="11"/>
      <color rgb="FF000000"/>
      <name val="Arial"/>
      <family val="2"/>
    </font>
    <font>
      <sz val="14"/>
      <name val="Arial"/>
      <family val="2"/>
    </font>
    <font>
      <sz val="12"/>
      <color rgb="FFFF0000"/>
      <name val="Arial"/>
      <family val="2"/>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0" fillId="0" borderId="0" xfId="0" applyAlignment="1">
      <alignment horizontal="center"/>
    </xf>
    <xf numFmtId="164" fontId="0" fillId="0" borderId="0" xfId="2" applyFont="1"/>
    <xf numFmtId="0" fontId="0" fillId="0" borderId="0" xfId="0" applyAlignment="1">
      <alignment horizontal="justify" wrapText="1"/>
    </xf>
    <xf numFmtId="0" fontId="0" fillId="0" borderId="0" xfId="0" applyAlignment="1">
      <alignment horizontal="center" vertical="center"/>
    </xf>
    <xf numFmtId="164" fontId="0" fillId="0" borderId="0" xfId="2" applyFont="1" applyAlignment="1">
      <alignment horizontal="center"/>
    </xf>
    <xf numFmtId="164" fontId="6" fillId="0" borderId="0" xfId="2" applyFont="1"/>
    <xf numFmtId="0" fontId="6" fillId="0" borderId="0" xfId="0" applyFont="1"/>
    <xf numFmtId="164" fontId="0" fillId="0" borderId="0" xfId="2" applyFont="1" applyBorder="1" applyAlignment="1">
      <alignment horizontal="center"/>
    </xf>
    <xf numFmtId="164" fontId="0" fillId="0" borderId="0" xfId="2" applyFont="1" applyBorder="1"/>
    <xf numFmtId="164" fontId="0" fillId="0" borderId="0" xfId="2" applyFont="1" applyAlignment="1"/>
    <xf numFmtId="0" fontId="0" fillId="0" borderId="1" xfId="0" applyBorder="1" applyAlignment="1">
      <alignment horizontal="justify" wrapText="1"/>
    </xf>
    <xf numFmtId="0" fontId="7" fillId="0" borderId="0" xfId="0" applyFont="1" applyAlignment="1">
      <alignment horizontal="center" vertical="center"/>
    </xf>
    <xf numFmtId="0" fontId="0" fillId="0" borderId="0" xfId="0" applyAlignment="1" applyProtection="1">
      <alignment horizontal="justify" wrapText="1"/>
      <protection locked="0"/>
    </xf>
    <xf numFmtId="0" fontId="11" fillId="0" borderId="0" xfId="0" applyFont="1" applyAlignment="1">
      <alignment horizontal="center" vertical="center" wrapText="1"/>
    </xf>
    <xf numFmtId="0" fontId="7" fillId="0" borderId="0" xfId="0" applyFont="1"/>
    <xf numFmtId="0" fontId="12" fillId="0" borderId="0" xfId="0" applyFont="1" applyAlignment="1">
      <alignment horizontal="left" vertical="center"/>
    </xf>
    <xf numFmtId="0" fontId="9" fillId="0" borderId="0" xfId="0" applyFont="1"/>
    <xf numFmtId="0" fontId="14" fillId="0" borderId="0" xfId="0" applyFont="1" applyAlignment="1">
      <alignment horizontal="center" vertical="center"/>
    </xf>
    <xf numFmtId="0" fontId="8" fillId="0" borderId="0" xfId="0" applyFont="1" applyAlignment="1">
      <alignment horizontal="center" vertical="center"/>
    </xf>
    <xf numFmtId="10" fontId="9" fillId="0" borderId="2" xfId="1" applyNumberFormat="1" applyFont="1" applyFill="1" applyBorder="1" applyAlignment="1">
      <alignment horizontal="center" vertical="center"/>
    </xf>
    <xf numFmtId="9" fontId="9" fillId="0" borderId="4" xfId="1" applyFont="1" applyFill="1" applyBorder="1" applyAlignment="1">
      <alignment horizontal="center" vertical="center"/>
    </xf>
    <xf numFmtId="164" fontId="7" fillId="0" borderId="0" xfId="0" applyNumberFormat="1" applyFont="1" applyAlignment="1">
      <alignment horizontal="center"/>
    </xf>
    <xf numFmtId="164" fontId="7" fillId="0" borderId="0" xfId="2" applyFont="1" applyFill="1" applyBorder="1" applyAlignment="1">
      <alignment horizontal="center"/>
    </xf>
    <xf numFmtId="164" fontId="7" fillId="0" borderId="0" xfId="0" applyNumberFormat="1" applyFont="1"/>
    <xf numFmtId="164" fontId="9" fillId="0" borderId="5" xfId="2" applyFont="1" applyFill="1" applyBorder="1" applyAlignment="1">
      <alignment horizontal="center" vertical="center"/>
    </xf>
    <xf numFmtId="164" fontId="9" fillId="0" borderId="5" xfId="0" applyNumberFormat="1" applyFont="1" applyBorder="1" applyAlignment="1">
      <alignment horizontal="right" vertical="center"/>
    </xf>
    <xf numFmtId="164" fontId="8" fillId="0" borderId="0" xfId="0" applyNumberFormat="1" applyFont="1" applyAlignment="1">
      <alignment horizontal="center"/>
    </xf>
    <xf numFmtId="0" fontId="9" fillId="0" borderId="2" xfId="0" applyFont="1" applyBorder="1" applyAlignment="1">
      <alignment horizontal="right" vertical="center"/>
    </xf>
    <xf numFmtId="164" fontId="9" fillId="0" borderId="4" xfId="2" applyFont="1" applyFill="1" applyBorder="1" applyAlignment="1">
      <alignment horizontal="center" vertical="center"/>
    </xf>
    <xf numFmtId="164" fontId="7" fillId="0" borderId="0" xfId="2" applyFont="1" applyBorder="1" applyAlignment="1">
      <alignment horizontal="center"/>
    </xf>
    <xf numFmtId="9" fontId="9" fillId="0" borderId="2" xfId="1" applyFont="1" applyFill="1" applyBorder="1" applyAlignment="1">
      <alignment horizontal="center" vertical="center"/>
    </xf>
    <xf numFmtId="9" fontId="9" fillId="2" borderId="2" xfId="1" applyFont="1" applyFill="1" applyBorder="1" applyAlignment="1">
      <alignment horizontal="center" vertical="center"/>
    </xf>
    <xf numFmtId="0" fontId="12" fillId="0" borderId="0" xfId="0" applyFont="1" applyAlignment="1">
      <alignment horizontal="center" vertical="center"/>
    </xf>
    <xf numFmtId="164" fontId="9" fillId="0" borderId="0" xfId="2" applyFont="1" applyFill="1" applyBorder="1" applyAlignment="1">
      <alignment horizontal="center" vertical="center"/>
    </xf>
    <xf numFmtId="9" fontId="9" fillId="0" borderId="0" xfId="1" applyFont="1" applyFill="1" applyBorder="1" applyAlignment="1">
      <alignment horizontal="center" vertical="center"/>
    </xf>
    <xf numFmtId="0" fontId="9" fillId="0" borderId="2" xfId="0" applyFont="1" applyBorder="1" applyAlignment="1">
      <alignment horizontal="center"/>
    </xf>
    <xf numFmtId="164" fontId="12" fillId="0" borderId="2" xfId="0" applyNumberFormat="1" applyFont="1" applyBorder="1" applyAlignment="1">
      <alignment horizontal="center" vertical="center"/>
    </xf>
    <xf numFmtId="164" fontId="9" fillId="0" borderId="2" xfId="0" applyNumberFormat="1" applyFont="1" applyBorder="1" applyAlignment="1">
      <alignment horizontal="left" vertical="center"/>
    </xf>
    <xf numFmtId="0" fontId="9" fillId="0" borderId="2" xfId="0" applyFont="1" applyBorder="1" applyAlignment="1">
      <alignment horizontal="center" vertical="center"/>
    </xf>
    <xf numFmtId="0" fontId="7" fillId="0" borderId="0" xfId="0" applyFont="1" applyAlignment="1">
      <alignment horizontal="center"/>
    </xf>
    <xf numFmtId="9" fontId="12" fillId="0" borderId="2" xfId="1" applyFont="1" applyFill="1" applyBorder="1" applyAlignment="1">
      <alignment horizontal="center" vertical="center"/>
    </xf>
    <xf numFmtId="10" fontId="7" fillId="0" borderId="0" xfId="2" applyNumberFormat="1" applyFont="1" applyBorder="1" applyAlignment="1">
      <alignment horizontal="center"/>
    </xf>
    <xf numFmtId="0" fontId="9" fillId="0" borderId="6" xfId="0" applyFont="1" applyBorder="1" applyAlignment="1">
      <alignment horizontal="center"/>
    </xf>
    <xf numFmtId="0" fontId="9" fillId="0" borderId="6" xfId="0" applyFont="1" applyBorder="1" applyAlignment="1">
      <alignment horizontal="right" vertical="center"/>
    </xf>
    <xf numFmtId="0" fontId="9" fillId="0" borderId="6" xfId="0" applyFont="1" applyBorder="1" applyAlignment="1">
      <alignment horizontal="center" vertical="center"/>
    </xf>
    <xf numFmtId="10" fontId="9" fillId="0" borderId="6" xfId="1" applyNumberFormat="1" applyFont="1" applyFill="1" applyBorder="1" applyAlignment="1">
      <alignment horizontal="center" vertical="center"/>
    </xf>
    <xf numFmtId="10" fontId="9" fillId="0" borderId="0" xfId="1" applyNumberFormat="1" applyFont="1" applyFill="1" applyBorder="1" applyAlignment="1">
      <alignment horizontal="center" vertical="center"/>
    </xf>
    <xf numFmtId="0" fontId="7" fillId="0" borderId="0" xfId="0" applyFont="1" applyAlignment="1">
      <alignment horizontal="left" vertical="center"/>
    </xf>
    <xf numFmtId="164" fontId="7" fillId="0" borderId="0" xfId="2" applyFont="1" applyBorder="1" applyAlignment="1"/>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10" fontId="12" fillId="0" borderId="2" xfId="1"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right" wrapText="1"/>
    </xf>
    <xf numFmtId="164" fontId="7" fillId="0" borderId="0" xfId="2" applyFont="1" applyBorder="1" applyAlignment="1" applyProtection="1">
      <alignment horizontal="center"/>
      <protection locked="0"/>
    </xf>
    <xf numFmtId="0" fontId="7" fillId="0" borderId="1" xfId="0" applyFont="1" applyBorder="1" applyAlignment="1">
      <alignment horizontal="left" vertical="center"/>
    </xf>
    <xf numFmtId="0" fontId="5" fillId="0" borderId="0" xfId="0" applyFont="1" applyAlignment="1">
      <alignment horizontal="center" vertical="center"/>
    </xf>
    <xf numFmtId="0" fontId="0" fillId="0" borderId="0" xfId="0" applyAlignment="1" applyProtection="1">
      <alignment horizontal="center" vertical="center"/>
      <protection locked="0"/>
    </xf>
    <xf numFmtId="0" fontId="8" fillId="0" borderId="0" xfId="0" applyFont="1" applyAlignment="1" applyProtection="1">
      <alignment horizontal="center" vertical="center"/>
      <protection locked="0"/>
    </xf>
    <xf numFmtId="164" fontId="7" fillId="0" borderId="0" xfId="2"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164" fontId="7" fillId="0" borderId="0" xfId="2" applyFont="1" applyFill="1" applyBorder="1" applyAlignment="1"/>
    <xf numFmtId="0" fontId="0" fillId="0" borderId="0" xfId="0" applyAlignment="1">
      <alignment horizontal="center" wrapText="1"/>
    </xf>
    <xf numFmtId="0" fontId="3" fillId="0" borderId="0" xfId="0" applyFont="1" applyAlignment="1" applyProtection="1">
      <alignment horizontal="center" vertical="center"/>
      <protection locked="0"/>
    </xf>
    <xf numFmtId="0" fontId="2" fillId="0" borderId="0" xfId="0" applyFont="1" applyAlignment="1">
      <alignment horizontal="center" vertical="top"/>
    </xf>
    <xf numFmtId="0" fontId="6" fillId="0" borderId="0" xfId="0" applyFont="1" applyAlignment="1">
      <alignment horizontal="left" vertical="center"/>
    </xf>
    <xf numFmtId="0" fontId="6"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164" fontId="3" fillId="0" borderId="0" xfId="2" applyFont="1" applyBorder="1" applyAlignment="1" applyProtection="1">
      <alignment horizontal="center" vertical="center"/>
      <protection locked="0"/>
    </xf>
    <xf numFmtId="164" fontId="15" fillId="0" borderId="0" xfId="2" applyFont="1" applyBorder="1" applyAlignment="1"/>
    <xf numFmtId="0" fontId="16" fillId="0" borderId="0" xfId="0" applyFont="1"/>
    <xf numFmtId="9" fontId="9" fillId="0" borderId="10" xfId="1" applyFont="1" applyFill="1" applyBorder="1" applyAlignment="1">
      <alignment horizontal="center" vertical="center"/>
    </xf>
    <xf numFmtId="0" fontId="9" fillId="0" borderId="10" xfId="0" applyFont="1" applyBorder="1" applyAlignment="1">
      <alignment horizontal="center" vertical="center"/>
    </xf>
    <xf numFmtId="164" fontId="18" fillId="0" borderId="0" xfId="2" applyFont="1" applyBorder="1" applyAlignment="1" applyProtection="1">
      <alignment horizontal="center" vertical="center"/>
      <protection locked="0"/>
    </xf>
    <xf numFmtId="0" fontId="17" fillId="0" borderId="0" xfId="0" applyFont="1"/>
    <xf numFmtId="0" fontId="7" fillId="0" borderId="0" xfId="0" applyFont="1" applyAlignment="1">
      <alignment horizontal="left" vertical="top" wrapText="1"/>
    </xf>
    <xf numFmtId="164" fontId="9" fillId="0" borderId="10" xfId="1" applyNumberFormat="1" applyFont="1" applyFill="1" applyBorder="1" applyAlignment="1">
      <alignment horizontal="center" vertical="center"/>
    </xf>
    <xf numFmtId="0" fontId="7" fillId="0" borderId="0" xfId="0" applyFont="1" applyAlignment="1">
      <alignment horizontal="center" vertical="center" wrapText="1"/>
    </xf>
    <xf numFmtId="0" fontId="9" fillId="0" borderId="24" xfId="0" applyFont="1" applyBorder="1" applyAlignment="1">
      <alignment horizontal="center" vertical="center"/>
    </xf>
    <xf numFmtId="164" fontId="9" fillId="0" borderId="10" xfId="2" applyFont="1" applyFill="1" applyBorder="1" applyAlignment="1">
      <alignment horizontal="center" vertical="center"/>
    </xf>
    <xf numFmtId="164" fontId="7" fillId="3" borderId="0" xfId="2" applyFont="1" applyFill="1" applyBorder="1" applyAlignment="1"/>
    <xf numFmtId="0" fontId="0" fillId="0" borderId="0" xfId="0" applyAlignment="1" applyProtection="1">
      <alignment vertical="center"/>
      <protection locked="0"/>
    </xf>
    <xf numFmtId="0" fontId="7" fillId="0" borderId="0" xfId="0" applyFont="1" applyAlignment="1" applyProtection="1">
      <alignment horizontal="justify" wrapText="1"/>
      <protection locked="0"/>
    </xf>
    <xf numFmtId="0" fontId="19" fillId="0" borderId="2"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9" fillId="0" borderId="2" xfId="0" applyFont="1" applyBorder="1" applyAlignment="1" applyProtection="1">
      <alignment horizontal="center"/>
      <protection locked="0"/>
    </xf>
    <xf numFmtId="164" fontId="19" fillId="0" borderId="2" xfId="2" applyFont="1" applyBorder="1" applyAlignment="1" applyProtection="1">
      <alignment horizontal="center"/>
      <protection locked="0"/>
    </xf>
    <xf numFmtId="49" fontId="13" fillId="0" borderId="2" xfId="0" applyNumberFormat="1" applyFont="1" applyBorder="1" applyAlignment="1">
      <alignment horizontal="center" vertical="center"/>
    </xf>
    <xf numFmtId="49" fontId="19" fillId="0" borderId="2" xfId="2" applyNumberFormat="1" applyFont="1" applyBorder="1" applyAlignment="1" applyProtection="1">
      <alignment horizontal="center"/>
      <protection locked="0"/>
    </xf>
    <xf numFmtId="164" fontId="19" fillId="0" borderId="2" xfId="2" applyFont="1" applyBorder="1" applyAlignment="1"/>
    <xf numFmtId="49" fontId="19" fillId="0" borderId="2" xfId="0" applyNumberFormat="1" applyFont="1" applyBorder="1" applyAlignment="1">
      <alignment horizontal="center" vertical="center"/>
    </xf>
    <xf numFmtId="49" fontId="13" fillId="0" borderId="2" xfId="0" applyNumberFormat="1" applyFont="1" applyBorder="1" applyAlignment="1" applyProtection="1">
      <alignment horizontal="center" vertical="center" wrapText="1"/>
      <protection locked="0"/>
    </xf>
    <xf numFmtId="49" fontId="19" fillId="0" borderId="2" xfId="0" applyNumberFormat="1" applyFont="1" applyBorder="1" applyAlignment="1" applyProtection="1">
      <alignment horizontal="center"/>
      <protection locked="0"/>
    </xf>
    <xf numFmtId="49" fontId="19" fillId="0" borderId="2" xfId="0" applyNumberFormat="1" applyFont="1" applyBorder="1" applyAlignment="1" applyProtection="1">
      <alignment horizontal="center" vertical="center" wrapText="1"/>
      <protection locked="0"/>
    </xf>
    <xf numFmtId="0" fontId="13" fillId="0" borderId="2" xfId="0" applyFont="1" applyBorder="1" applyAlignment="1">
      <alignment horizontal="center" vertical="center"/>
    </xf>
    <xf numFmtId="0" fontId="19" fillId="0" borderId="2" xfId="0" applyFont="1" applyBorder="1" applyAlignment="1">
      <alignment horizontal="center" vertical="center"/>
    </xf>
    <xf numFmtId="49" fontId="19" fillId="0" borderId="2" xfId="2" applyNumberFormat="1" applyFont="1" applyBorder="1" applyAlignment="1">
      <alignment horizontal="center"/>
    </xf>
    <xf numFmtId="49" fontId="13" fillId="0" borderId="2" xfId="0" applyNumberFormat="1" applyFont="1" applyBorder="1" applyAlignment="1" applyProtection="1">
      <alignment horizontal="center" vertical="center"/>
      <protection locked="0"/>
    </xf>
    <xf numFmtId="164" fontId="19" fillId="0" borderId="2" xfId="2" applyFont="1" applyFill="1" applyBorder="1" applyAlignment="1"/>
    <xf numFmtId="49" fontId="19" fillId="0" borderId="2" xfId="2" applyNumberFormat="1" applyFont="1" applyFill="1" applyBorder="1" applyAlignment="1">
      <alignment horizontal="center"/>
    </xf>
    <xf numFmtId="0" fontId="0" fillId="0" borderId="13" xfId="0" applyBorder="1" applyAlignment="1">
      <alignment horizontal="center" vertical="center"/>
    </xf>
    <xf numFmtId="164" fontId="0" fillId="0" borderId="15" xfId="2" applyFont="1" applyBorder="1"/>
    <xf numFmtId="0" fontId="0" fillId="0" borderId="7" xfId="0" applyBorder="1" applyAlignment="1">
      <alignment horizontal="center" vertical="center"/>
    </xf>
    <xf numFmtId="0" fontId="0" fillId="0" borderId="1" xfId="0" applyBorder="1" applyAlignment="1">
      <alignment horizontal="center" vertical="center"/>
    </xf>
    <xf numFmtId="0" fontId="13" fillId="0" borderId="2" xfId="0" applyFont="1" applyBorder="1" applyAlignment="1">
      <alignment vertical="center"/>
    </xf>
    <xf numFmtId="0" fontId="13" fillId="0" borderId="2" xfId="0" applyFont="1" applyBorder="1" applyAlignment="1" applyProtection="1">
      <alignment vertical="center"/>
      <protection locked="0"/>
    </xf>
    <xf numFmtId="0" fontId="17" fillId="0" borderId="0" xfId="0" applyFont="1" applyAlignment="1">
      <alignment horizontal="center" vertical="center"/>
    </xf>
    <xf numFmtId="164" fontId="17" fillId="0" borderId="0" xfId="2" applyFont="1" applyAlignment="1">
      <alignment horizontal="center"/>
    </xf>
    <xf numFmtId="164" fontId="17" fillId="0" borderId="0" xfId="2" applyFont="1"/>
    <xf numFmtId="0" fontId="13" fillId="0" borderId="2" xfId="0" applyFont="1" applyBorder="1" applyAlignment="1" applyProtection="1">
      <alignment horizontal="center" vertical="center" wrapText="1"/>
      <protection locked="0"/>
    </xf>
    <xf numFmtId="0" fontId="7" fillId="0" borderId="0" xfId="0" applyFont="1" applyAlignment="1">
      <alignment horizontal="justify" wrapText="1"/>
    </xf>
    <xf numFmtId="164" fontId="13" fillId="0" borderId="2" xfId="2" applyFont="1" applyBorder="1" applyAlignment="1">
      <alignment vertical="center"/>
    </xf>
    <xf numFmtId="164" fontId="4" fillId="0" borderId="2" xfId="2" applyFont="1" applyBorder="1" applyAlignment="1">
      <alignment vertical="center"/>
    </xf>
    <xf numFmtId="0" fontId="6" fillId="0" borderId="0" xfId="0" applyFont="1" applyAlignment="1">
      <alignment vertical="center"/>
    </xf>
    <xf numFmtId="0" fontId="6" fillId="0" borderId="0" xfId="0" applyFont="1" applyAlignment="1" applyProtection="1">
      <alignment vertical="center"/>
      <protection locked="0"/>
    </xf>
    <xf numFmtId="17" fontId="8" fillId="0" borderId="2" xfId="0" applyNumberFormat="1" applyFont="1" applyBorder="1" applyAlignment="1">
      <alignment horizontal="center" vertical="center"/>
    </xf>
    <xf numFmtId="164" fontId="9" fillId="0" borderId="17" xfId="0" applyNumberFormat="1" applyFont="1" applyBorder="1" applyAlignment="1">
      <alignment horizontal="center" vertical="center"/>
    </xf>
    <xf numFmtId="164" fontId="9" fillId="0" borderId="2" xfId="0" applyNumberFormat="1" applyFont="1" applyBorder="1" applyAlignment="1">
      <alignment horizontal="center" vertical="center"/>
    </xf>
    <xf numFmtId="164" fontId="9" fillId="0" borderId="4" xfId="0" applyNumberFormat="1" applyFont="1" applyBorder="1" applyAlignment="1">
      <alignment horizontal="center" vertical="center"/>
    </xf>
    <xf numFmtId="164" fontId="9" fillId="0" borderId="24" xfId="0" applyNumberFormat="1" applyFont="1" applyBorder="1" applyAlignment="1">
      <alignment horizontal="center" vertical="center"/>
    </xf>
    <xf numFmtId="10" fontId="12" fillId="0" borderId="0" xfId="1" applyNumberFormat="1" applyFont="1" applyFill="1" applyBorder="1" applyAlignment="1">
      <alignment horizontal="center" vertical="center"/>
    </xf>
    <xf numFmtId="0" fontId="9" fillId="0" borderId="0" xfId="0" applyFont="1" applyAlignment="1">
      <alignment horizontal="center"/>
    </xf>
    <xf numFmtId="0" fontId="9" fillId="0" borderId="0" xfId="0" applyFont="1" applyAlignment="1">
      <alignment horizontal="right" vertical="center"/>
    </xf>
    <xf numFmtId="0" fontId="9" fillId="0" borderId="0" xfId="0" applyFont="1" applyAlignment="1">
      <alignment horizontal="center" vertical="center"/>
    </xf>
    <xf numFmtId="49" fontId="19" fillId="0" borderId="2" xfId="2" applyNumberFormat="1" applyFont="1" applyBorder="1" applyAlignment="1" applyProtection="1">
      <alignment horizontal="center" vertical="center"/>
      <protection locked="0"/>
    </xf>
    <xf numFmtId="164" fontId="19" fillId="0" borderId="2" xfId="2" applyFont="1" applyBorder="1" applyAlignment="1" applyProtection="1">
      <alignment horizontal="center" vertical="center"/>
      <protection locked="0"/>
    </xf>
    <xf numFmtId="164" fontId="19" fillId="0" borderId="2" xfId="2" applyFont="1" applyBorder="1" applyAlignment="1">
      <alignment vertical="center"/>
    </xf>
    <xf numFmtId="0" fontId="19" fillId="0" borderId="0" xfId="0" applyFont="1" applyAlignment="1">
      <alignment horizontal="center" vertical="center"/>
    </xf>
    <xf numFmtId="164" fontId="9" fillId="0" borderId="2" xfId="0" applyNumberFormat="1" applyFont="1" applyBorder="1" applyAlignment="1">
      <alignment horizontal="right" vertical="center"/>
    </xf>
    <xf numFmtId="164" fontId="12" fillId="0" borderId="2" xfId="0" applyNumberFormat="1" applyFont="1" applyBorder="1" applyAlignment="1">
      <alignment horizontal="right" vertical="center"/>
    </xf>
    <xf numFmtId="9" fontId="9" fillId="5" borderId="2" xfId="1" applyFont="1" applyFill="1" applyBorder="1" applyAlignment="1">
      <alignment horizontal="center" vertical="center"/>
    </xf>
    <xf numFmtId="9" fontId="9" fillId="6" borderId="2" xfId="1" applyFont="1" applyFill="1" applyBorder="1" applyAlignment="1">
      <alignment horizontal="center" vertical="center"/>
    </xf>
    <xf numFmtId="164" fontId="9" fillId="5" borderId="5" xfId="2" applyFont="1" applyFill="1" applyBorder="1" applyAlignment="1">
      <alignment horizontal="center" vertical="center"/>
    </xf>
    <xf numFmtId="9" fontId="9" fillId="5" borderId="4" xfId="1" applyFont="1" applyFill="1" applyBorder="1" applyAlignment="1">
      <alignment horizontal="center" vertical="center"/>
    </xf>
    <xf numFmtId="4" fontId="9" fillId="0" borderId="5" xfId="2" applyNumberFormat="1" applyFont="1" applyFill="1" applyBorder="1" applyAlignment="1">
      <alignment horizontal="right" vertical="center"/>
    </xf>
    <xf numFmtId="164" fontId="9" fillId="0" borderId="5" xfId="2" applyFont="1" applyFill="1" applyBorder="1" applyAlignment="1">
      <alignment horizontal="right" vertical="center"/>
    </xf>
    <xf numFmtId="0" fontId="21" fillId="0" borderId="2" xfId="0" applyFont="1" applyBorder="1" applyAlignment="1">
      <alignment vertical="center"/>
    </xf>
    <xf numFmtId="0" fontId="22" fillId="0" borderId="0" xfId="0" applyFont="1"/>
    <xf numFmtId="0" fontId="21" fillId="0" borderId="2" xfId="0" applyFont="1" applyBorder="1" applyAlignment="1" applyProtection="1">
      <alignment vertical="center"/>
      <protection locked="0"/>
    </xf>
    <xf numFmtId="0" fontId="22" fillId="0" borderId="2" xfId="0" applyFont="1" applyBorder="1" applyAlignment="1" applyProtection="1">
      <alignment horizontal="center" vertical="center"/>
      <protection locked="0"/>
    </xf>
    <xf numFmtId="164" fontId="22" fillId="0" borderId="2" xfId="2"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49" fontId="22" fillId="0" borderId="2" xfId="0" applyNumberFormat="1" applyFont="1" applyBorder="1" applyAlignment="1" applyProtection="1">
      <alignment horizontal="center" vertical="center"/>
      <protection locked="0"/>
    </xf>
    <xf numFmtId="0" fontId="22" fillId="0" borderId="2" xfId="0" applyFont="1" applyBorder="1" applyAlignment="1">
      <alignment horizontal="center" vertical="center"/>
    </xf>
    <xf numFmtId="49" fontId="22" fillId="0" borderId="2" xfId="2" applyNumberFormat="1" applyFont="1" applyBorder="1" applyAlignment="1" applyProtection="1">
      <alignment horizontal="center" vertical="center"/>
      <protection locked="0"/>
    </xf>
    <xf numFmtId="164" fontId="22" fillId="0" borderId="2" xfId="2" applyFont="1" applyBorder="1" applyAlignment="1">
      <alignment vertical="center"/>
    </xf>
    <xf numFmtId="0" fontId="21" fillId="0" borderId="2" xfId="0" applyFont="1" applyBorder="1" applyAlignment="1">
      <alignment horizontal="center" vertical="center"/>
    </xf>
    <xf numFmtId="49" fontId="22" fillId="0" borderId="2" xfId="2" applyNumberFormat="1" applyFont="1" applyBorder="1" applyAlignment="1">
      <alignment horizontal="center" vertical="center"/>
    </xf>
    <xf numFmtId="164" fontId="22" fillId="0" borderId="2" xfId="2" applyFont="1" applyBorder="1" applyAlignment="1">
      <alignment horizontal="center" vertical="center"/>
    </xf>
    <xf numFmtId="0" fontId="22" fillId="0" borderId="0" xfId="0" applyFont="1" applyAlignment="1">
      <alignment horizontal="center" vertical="center"/>
    </xf>
    <xf numFmtId="0" fontId="22" fillId="0" borderId="0" xfId="0" applyFont="1" applyAlignment="1" applyProtection="1">
      <alignment horizontal="justify" vertical="center" wrapText="1"/>
      <protection locked="0"/>
    </xf>
    <xf numFmtId="49" fontId="22" fillId="0" borderId="0" xfId="2" applyNumberFormat="1" applyFont="1" applyBorder="1" applyAlignment="1">
      <alignment horizontal="center" vertical="center"/>
    </xf>
    <xf numFmtId="164" fontId="22" fillId="0" borderId="0" xfId="2" applyFont="1" applyBorder="1" applyAlignment="1">
      <alignment vertical="center"/>
    </xf>
    <xf numFmtId="0" fontId="22" fillId="0" borderId="0" xfId="2" applyNumberFormat="1" applyFont="1" applyBorder="1" applyAlignment="1" applyProtection="1">
      <alignment horizontal="left" vertical="center" wrapText="1"/>
      <protection locked="0"/>
    </xf>
    <xf numFmtId="164" fontId="22" fillId="0" borderId="0" xfId="2" applyFont="1" applyBorder="1" applyAlignment="1">
      <alignment horizontal="center"/>
    </xf>
    <xf numFmtId="164" fontId="22" fillId="0" borderId="0" xfId="2" applyFont="1" applyBorder="1"/>
    <xf numFmtId="164" fontId="21" fillId="0" borderId="0" xfId="2" applyFont="1" applyBorder="1"/>
    <xf numFmtId="0" fontId="22" fillId="0" borderId="0" xfId="0" applyFont="1" applyAlignment="1">
      <alignment wrapText="1"/>
    </xf>
    <xf numFmtId="0" fontId="22" fillId="0" borderId="0" xfId="0" applyFont="1" applyAlignment="1">
      <alignment horizontal="justify" wrapText="1"/>
    </xf>
    <xf numFmtId="49" fontId="19" fillId="0" borderId="2" xfId="2" applyNumberFormat="1" applyFont="1" applyBorder="1" applyAlignment="1">
      <alignment horizontal="center" vertical="center"/>
    </xf>
    <xf numFmtId="49" fontId="22" fillId="0" borderId="2" xfId="2" applyNumberFormat="1" applyFont="1" applyBorder="1" applyAlignment="1">
      <alignment horizontal="center"/>
    </xf>
    <xf numFmtId="49" fontId="22" fillId="0" borderId="2" xfId="2" applyNumberFormat="1" applyFont="1" applyFill="1" applyBorder="1" applyAlignment="1">
      <alignment horizontal="center" vertical="center"/>
    </xf>
    <xf numFmtId="0" fontId="19" fillId="0" borderId="0" xfId="0" applyFont="1"/>
    <xf numFmtId="0" fontId="19" fillId="0" borderId="0" xfId="0" applyFont="1" applyAlignment="1">
      <alignment horizontal="justify" wrapText="1"/>
    </xf>
    <xf numFmtId="0" fontId="19" fillId="0" borderId="0" xfId="0" applyFont="1" applyAlignment="1" applyProtection="1">
      <alignment horizontal="justify" wrapText="1"/>
      <protection locked="0"/>
    </xf>
    <xf numFmtId="0" fontId="19" fillId="0" borderId="1" xfId="0" applyFont="1" applyBorder="1" applyAlignment="1">
      <alignment horizontal="justify" wrapText="1"/>
    </xf>
    <xf numFmtId="0" fontId="19" fillId="0" borderId="0" xfId="0" applyFont="1" applyAlignment="1">
      <alignment horizontal="center" wrapText="1"/>
    </xf>
    <xf numFmtId="164" fontId="13" fillId="0" borderId="2" xfId="2" applyFont="1" applyBorder="1" applyAlignment="1" applyProtection="1">
      <alignment horizontal="center" vertical="center"/>
      <protection locked="0"/>
    </xf>
    <xf numFmtId="0" fontId="19" fillId="0" borderId="13" xfId="0" applyFont="1" applyBorder="1" applyAlignment="1">
      <alignment vertical="center" wrapText="1"/>
    </xf>
    <xf numFmtId="0" fontId="19" fillId="0" borderId="0" xfId="0" applyFont="1" applyAlignment="1">
      <alignment vertical="center" wrapText="1"/>
    </xf>
    <xf numFmtId="164" fontId="0" fillId="0" borderId="1" xfId="2" applyFont="1" applyBorder="1" applyAlignment="1">
      <alignment horizontal="center"/>
    </xf>
    <xf numFmtId="164" fontId="0" fillId="0" borderId="1" xfId="2" applyFont="1" applyBorder="1"/>
    <xf numFmtId="164" fontId="0" fillId="0" borderId="16" xfId="2" applyFont="1" applyBorder="1"/>
    <xf numFmtId="0" fontId="0" fillId="0" borderId="6" xfId="0" applyBorder="1" applyAlignment="1">
      <alignment horizontal="center"/>
    </xf>
    <xf numFmtId="0" fontId="13" fillId="0" borderId="11" xfId="0" applyFont="1" applyBorder="1" applyAlignment="1" applyProtection="1">
      <alignment horizontal="center" vertical="center" wrapText="1"/>
      <protection locked="0"/>
    </xf>
    <xf numFmtId="49" fontId="19" fillId="0" borderId="11" xfId="0" applyNumberFormat="1" applyFont="1" applyBorder="1" applyAlignment="1">
      <alignment horizontal="center" vertical="center"/>
    </xf>
    <xf numFmtId="49" fontId="13" fillId="0" borderId="11" xfId="0" applyNumberFormat="1" applyFont="1" applyBorder="1" applyAlignment="1" applyProtection="1">
      <alignment horizontal="center" vertical="center" wrapText="1"/>
      <protection locked="0"/>
    </xf>
    <xf numFmtId="49" fontId="19" fillId="0" borderId="11" xfId="0" applyNumberFormat="1" applyFont="1" applyBorder="1" applyAlignment="1" applyProtection="1">
      <alignment horizontal="center" vertical="center" wrapText="1"/>
      <protection locked="0"/>
    </xf>
    <xf numFmtId="49" fontId="13" fillId="0" borderId="11" xfId="0" applyNumberFormat="1" applyFont="1" applyBorder="1" applyAlignment="1">
      <alignment horizontal="center" vertical="center"/>
    </xf>
    <xf numFmtId="49" fontId="13" fillId="0" borderId="11" xfId="0" applyNumberFormat="1" applyFont="1" applyBorder="1" applyAlignment="1" applyProtection="1">
      <alignment horizontal="center" vertical="center"/>
      <protection locked="0"/>
    </xf>
    <xf numFmtId="49" fontId="24" fillId="0" borderId="2" xfId="2" applyNumberFormat="1" applyFont="1" applyBorder="1" applyAlignment="1">
      <alignment horizontal="center"/>
    </xf>
    <xf numFmtId="164" fontId="24" fillId="0" borderId="2" xfId="2" applyFont="1" applyBorder="1" applyAlignment="1"/>
    <xf numFmtId="0" fontId="0" fillId="0" borderId="1" xfId="0" applyBorder="1"/>
    <xf numFmtId="10" fontId="13" fillId="0" borderId="2" xfId="0" applyNumberFormat="1" applyFont="1" applyBorder="1" applyAlignment="1" applyProtection="1">
      <alignment horizontal="center" vertical="center"/>
      <protection locked="0"/>
    </xf>
    <xf numFmtId="49" fontId="25" fillId="0" borderId="2" xfId="0" applyNumberFormat="1" applyFont="1" applyBorder="1" applyAlignment="1">
      <alignment horizontal="center" vertical="center"/>
    </xf>
    <xf numFmtId="0" fontId="24" fillId="0" borderId="0" xfId="0" applyFont="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164" fontId="24" fillId="0" borderId="0" xfId="2" applyFont="1" applyBorder="1" applyAlignment="1">
      <alignment horizontal="center"/>
    </xf>
    <xf numFmtId="164" fontId="24" fillId="0" borderId="0" xfId="2" applyFont="1" applyBorder="1"/>
    <xf numFmtId="164" fontId="24" fillId="0" borderId="15" xfId="2" applyFont="1" applyBorder="1"/>
    <xf numFmtId="49" fontId="19" fillId="0" borderId="11" xfId="0" applyNumberFormat="1" applyFont="1" applyBorder="1" applyAlignment="1">
      <alignment horizontal="center" vertical="center"/>
    </xf>
    <xf numFmtId="49" fontId="19" fillId="0" borderId="8" xfId="0" applyNumberFormat="1" applyFont="1" applyBorder="1" applyAlignment="1">
      <alignment horizontal="center" vertical="center"/>
    </xf>
    <xf numFmtId="0" fontId="19" fillId="0" borderId="11" xfId="0" applyFont="1" applyBorder="1" applyAlignment="1" applyProtection="1">
      <alignment horizontal="justify" vertical="center" wrapText="1"/>
      <protection locked="0"/>
    </xf>
    <xf numFmtId="0" fontId="19" fillId="0" borderId="3"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0" fontId="19" fillId="0" borderId="11" xfId="0" applyFont="1" applyBorder="1" applyAlignment="1">
      <alignment horizontal="left" vertical="center" wrapText="1"/>
    </xf>
    <xf numFmtId="0" fontId="19" fillId="0" borderId="3"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8" xfId="0" applyFont="1" applyBorder="1" applyAlignment="1">
      <alignment horizontal="justify" vertical="center" wrapText="1"/>
    </xf>
    <xf numFmtId="0" fontId="13" fillId="0" borderId="11" xfId="0" applyFont="1" applyBorder="1" applyAlignment="1">
      <alignment horizontal="right" vertical="center" wrapText="1"/>
    </xf>
    <xf numFmtId="0" fontId="13" fillId="0" borderId="3" xfId="0" applyFont="1" applyBorder="1" applyAlignment="1">
      <alignment horizontal="right" vertical="center" wrapText="1"/>
    </xf>
    <xf numFmtId="0" fontId="13" fillId="0" borderId="8" xfId="0" applyFont="1" applyBorder="1" applyAlignment="1">
      <alignment horizontal="right" vertical="center" wrapText="1"/>
    </xf>
    <xf numFmtId="0" fontId="13" fillId="0" borderId="2" xfId="0" applyFont="1" applyBorder="1" applyAlignment="1" applyProtection="1">
      <alignment horizontal="justify" vertical="center" wrapText="1"/>
      <protection locked="0"/>
    </xf>
    <xf numFmtId="0" fontId="19" fillId="0" borderId="11" xfId="0" applyFont="1" applyBorder="1" applyAlignment="1" applyProtection="1">
      <alignment horizontal="left" vertical="center" wrapText="1"/>
      <protection locked="0"/>
    </xf>
    <xf numFmtId="0" fontId="19" fillId="0" borderId="3" xfId="0" applyFont="1" applyBorder="1" applyAlignment="1" applyProtection="1">
      <alignment horizontal="left" vertical="center" wrapText="1"/>
      <protection locked="0"/>
    </xf>
    <xf numFmtId="0" fontId="19" fillId="0" borderId="8" xfId="0" applyFont="1" applyBorder="1" applyAlignment="1" applyProtection="1">
      <alignment horizontal="left" vertical="center" wrapText="1"/>
      <protection locked="0"/>
    </xf>
    <xf numFmtId="0" fontId="19" fillId="0" borderId="2" xfId="0" applyFont="1" applyBorder="1" applyAlignment="1" applyProtection="1">
      <alignment horizontal="justify" vertical="center" wrapText="1"/>
      <protection locked="0"/>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8"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8" xfId="0" applyFont="1" applyBorder="1" applyAlignment="1">
      <alignment horizontal="center" vertical="center" wrapText="1"/>
    </xf>
    <xf numFmtId="0" fontId="24" fillId="0" borderId="13" xfId="0" applyFont="1" applyBorder="1" applyAlignment="1">
      <alignment vertical="center" wrapText="1"/>
    </xf>
    <xf numFmtId="0" fontId="24" fillId="0" borderId="0" xfId="0" applyFont="1" applyAlignment="1">
      <alignment vertical="center" wrapText="1"/>
    </xf>
    <xf numFmtId="0" fontId="4" fillId="0" borderId="13" xfId="0" applyFont="1" applyBorder="1" applyAlignment="1">
      <alignment horizontal="left" vertical="center"/>
    </xf>
    <xf numFmtId="0" fontId="4" fillId="0" borderId="0" xfId="0" applyFont="1" applyAlignment="1">
      <alignment horizontal="left" vertical="center"/>
    </xf>
    <xf numFmtId="0" fontId="4" fillId="0" borderId="15" xfId="0" applyFont="1" applyBorder="1" applyAlignment="1">
      <alignment horizontal="left" vertical="center"/>
    </xf>
    <xf numFmtId="0" fontId="24" fillId="0" borderId="13" xfId="0" applyFont="1" applyBorder="1" applyAlignment="1">
      <alignment horizontal="left" vertical="center"/>
    </xf>
    <xf numFmtId="0" fontId="24" fillId="0" borderId="0" xfId="0" applyFont="1" applyAlignment="1">
      <alignment horizontal="left" vertical="center"/>
    </xf>
    <xf numFmtId="0" fontId="24" fillId="0" borderId="15" xfId="0" applyFont="1" applyBorder="1" applyAlignment="1">
      <alignment horizontal="left" vertical="center"/>
    </xf>
    <xf numFmtId="0" fontId="0" fillId="0" borderId="0" xfId="0" applyAlignment="1" applyProtection="1">
      <alignment horizontal="justify" wrapText="1"/>
      <protection locked="0"/>
    </xf>
    <xf numFmtId="0" fontId="4" fillId="0" borderId="1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0" fillId="0" borderId="12" xfId="0" applyBorder="1" applyAlignment="1">
      <alignment horizontal="center"/>
    </xf>
    <xf numFmtId="0" fontId="0" fillId="0" borderId="6" xfId="0" applyBorder="1" applyAlignment="1">
      <alignment horizontal="center"/>
    </xf>
    <xf numFmtId="0" fontId="0" fillId="0" borderId="13"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3" fillId="0" borderId="2" xfId="0" applyFont="1" applyBorder="1" applyAlignment="1" applyProtection="1">
      <alignment horizontal="center" vertical="center"/>
      <protection locked="0"/>
    </xf>
    <xf numFmtId="0" fontId="13" fillId="0" borderId="11"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11" xfId="0" applyFont="1" applyBorder="1" applyAlignment="1" applyProtection="1">
      <alignment horizontal="justify" vertical="center" wrapText="1"/>
      <protection locked="0"/>
    </xf>
    <xf numFmtId="0" fontId="13" fillId="0" borderId="3" xfId="0" applyFont="1" applyBorder="1" applyAlignment="1" applyProtection="1">
      <alignment horizontal="justify" vertical="center" wrapText="1"/>
      <protection locked="0"/>
    </xf>
    <xf numFmtId="0" fontId="13" fillId="0" borderId="8" xfId="0" applyFont="1" applyBorder="1" applyAlignment="1" applyProtection="1">
      <alignment horizontal="justify" vertical="center" wrapText="1"/>
      <protection locked="0"/>
    </xf>
    <xf numFmtId="0" fontId="19" fillId="0" borderId="2"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2" xfId="0" applyFont="1" applyBorder="1" applyAlignment="1" applyProtection="1">
      <alignment horizontal="center" vertical="center" wrapText="1"/>
      <protection locked="0"/>
    </xf>
    <xf numFmtId="164" fontId="13" fillId="0" borderId="2" xfId="2" applyFont="1" applyBorder="1" applyAlignment="1" applyProtection="1">
      <alignment horizontal="center" vertical="center"/>
      <protection locked="0"/>
    </xf>
    <xf numFmtId="164" fontId="13" fillId="0" borderId="9" xfId="2" applyFont="1" applyBorder="1" applyAlignment="1" applyProtection="1">
      <alignment horizontal="center" vertical="center" wrapText="1"/>
      <protection locked="0"/>
    </xf>
    <xf numFmtId="164" fontId="13" fillId="0" borderId="17" xfId="2" applyFont="1" applyBorder="1" applyAlignment="1" applyProtection="1">
      <alignment horizontal="center" vertical="center" wrapText="1"/>
      <protection locked="0"/>
    </xf>
    <xf numFmtId="4" fontId="13" fillId="0" borderId="9" xfId="2" applyNumberFormat="1" applyFont="1" applyBorder="1" applyAlignment="1" applyProtection="1">
      <alignment horizontal="center" vertical="center" wrapText="1"/>
      <protection locked="0"/>
    </xf>
    <xf numFmtId="4" fontId="13" fillId="0" borderId="17" xfId="2" applyNumberFormat="1" applyFont="1" applyBorder="1" applyAlignment="1" applyProtection="1">
      <alignment horizontal="center" vertical="center" wrapText="1"/>
      <protection locked="0"/>
    </xf>
    <xf numFmtId="0" fontId="19" fillId="4" borderId="11" xfId="0" applyFont="1" applyFill="1" applyBorder="1" applyAlignment="1">
      <alignment horizontal="justify" vertical="center" wrapText="1"/>
    </xf>
    <xf numFmtId="0" fontId="19" fillId="4" borderId="3" xfId="0" applyFont="1" applyFill="1" applyBorder="1" applyAlignment="1">
      <alignment horizontal="justify" vertical="center" wrapText="1"/>
    </xf>
    <xf numFmtId="0" fontId="19" fillId="4" borderId="8" xfId="0" applyFont="1" applyFill="1" applyBorder="1" applyAlignment="1">
      <alignment horizontal="justify" vertical="center" wrapText="1"/>
    </xf>
    <xf numFmtId="2" fontId="13" fillId="0" borderId="9" xfId="2" applyNumberFormat="1" applyFont="1" applyBorder="1" applyAlignment="1" applyProtection="1">
      <alignment horizontal="center" vertical="center" wrapText="1"/>
      <protection locked="0"/>
    </xf>
    <xf numFmtId="2" fontId="13" fillId="0" borderId="17" xfId="2" applyNumberFormat="1" applyFont="1" applyBorder="1" applyAlignment="1" applyProtection="1">
      <alignment horizontal="center" vertical="center" wrapText="1"/>
      <protection locked="0"/>
    </xf>
    <xf numFmtId="0" fontId="19" fillId="0" borderId="11" xfId="0" applyFont="1" applyBorder="1" applyAlignment="1" applyProtection="1">
      <alignment horizontal="left" vertical="center"/>
      <protection locked="0"/>
    </xf>
    <xf numFmtId="0" fontId="19" fillId="0" borderId="3" xfId="0" applyFont="1" applyBorder="1" applyAlignment="1" applyProtection="1">
      <alignment horizontal="left" vertical="center"/>
      <protection locked="0"/>
    </xf>
    <xf numFmtId="0" fontId="19" fillId="0" borderId="8" xfId="0" applyFont="1" applyBorder="1" applyAlignment="1" applyProtection="1">
      <alignment horizontal="left" vertical="center"/>
      <protection locked="0"/>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19" fillId="0" borderId="11" xfId="0" applyFont="1" applyBorder="1" applyAlignment="1">
      <alignment horizontal="left" vertical="center"/>
    </xf>
    <xf numFmtId="0" fontId="19" fillId="0" borderId="3" xfId="0" applyFont="1" applyBorder="1" applyAlignment="1">
      <alignment horizontal="left" vertical="center"/>
    </xf>
    <xf numFmtId="0" fontId="19" fillId="0" borderId="8" xfId="0" applyFont="1" applyBorder="1" applyAlignment="1">
      <alignment horizontal="left" vertical="center"/>
    </xf>
    <xf numFmtId="0" fontId="13" fillId="0" borderId="11" xfId="0" applyFont="1" applyBorder="1" applyAlignment="1">
      <alignment horizontal="left" vertical="center" wrapText="1"/>
    </xf>
    <xf numFmtId="0" fontId="13" fillId="0" borderId="3" xfId="0" applyFont="1" applyBorder="1" applyAlignment="1">
      <alignment horizontal="left" vertical="center" wrapText="1"/>
    </xf>
    <xf numFmtId="0" fontId="13" fillId="0" borderId="8" xfId="0" applyFont="1" applyBorder="1" applyAlignment="1">
      <alignment horizontal="left" vertical="center" wrapText="1"/>
    </xf>
    <xf numFmtId="0" fontId="20" fillId="0" borderId="11" xfId="0" applyFont="1" applyBorder="1" applyAlignment="1">
      <alignment horizontal="justify" vertical="center"/>
    </xf>
    <xf numFmtId="0" fontId="20" fillId="0" borderId="3" xfId="0" applyFont="1" applyBorder="1" applyAlignment="1">
      <alignment horizontal="justify" vertical="center"/>
    </xf>
    <xf numFmtId="0" fontId="20" fillId="0" borderId="8" xfId="0" applyFont="1" applyBorder="1" applyAlignment="1">
      <alignment horizontal="justify" vertical="center"/>
    </xf>
    <xf numFmtId="0" fontId="13" fillId="0" borderId="0" xfId="0" applyFont="1" applyAlignment="1">
      <alignment horizontal="left" vertical="center"/>
    </xf>
    <xf numFmtId="0" fontId="9" fillId="0" borderId="11" xfId="0" applyFont="1" applyBorder="1" applyAlignment="1">
      <alignment horizontal="right" vertical="center"/>
    </xf>
    <xf numFmtId="0" fontId="9" fillId="0" borderId="3" xfId="0" applyFont="1" applyBorder="1" applyAlignment="1">
      <alignment horizontal="right" vertical="center"/>
    </xf>
    <xf numFmtId="0" fontId="9" fillId="0" borderId="8" xfId="0" applyFont="1" applyBorder="1" applyAlignment="1">
      <alignment horizontal="right" vertical="center"/>
    </xf>
    <xf numFmtId="0" fontId="7" fillId="0" borderId="0" xfId="0" applyFont="1" applyAlignment="1">
      <alignment horizontal="left" vertical="center"/>
    </xf>
    <xf numFmtId="0" fontId="19" fillId="0" borderId="0" xfId="0" applyFont="1" applyAlignment="1">
      <alignment horizontal="left" vertical="center"/>
    </xf>
    <xf numFmtId="0" fontId="7" fillId="0" borderId="0" xfId="0" applyFont="1" applyAlignment="1">
      <alignment horizontal="center" vertical="center"/>
    </xf>
    <xf numFmtId="0" fontId="19" fillId="0" borderId="6" xfId="0" applyFont="1" applyBorder="1" applyAlignment="1">
      <alignment horizontal="center" vertical="center" wrapText="1"/>
    </xf>
    <xf numFmtId="0" fontId="9" fillId="0" borderId="2" xfId="0" applyFont="1" applyBorder="1" applyAlignment="1">
      <alignment horizontal="right" vertical="center"/>
    </xf>
    <xf numFmtId="0" fontId="19" fillId="0" borderId="0" xfId="0" applyFont="1" applyAlignment="1">
      <alignment horizontal="center" vertical="center"/>
    </xf>
    <xf numFmtId="0" fontId="12" fillId="0" borderId="18" xfId="0" applyFont="1" applyBorder="1" applyAlignment="1">
      <alignment horizontal="left" vertical="center" wrapText="1"/>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13" xfId="0"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24" xfId="0" applyFont="1" applyBorder="1" applyAlignment="1">
      <alignment horizontal="center" vertical="center"/>
    </xf>
    <xf numFmtId="0" fontId="12" fillId="0" borderId="9" xfId="0" applyFont="1" applyBorder="1" applyAlignment="1">
      <alignment horizontal="center" vertical="center" wrapText="1"/>
    </xf>
    <xf numFmtId="0" fontId="12" fillId="0" borderId="17" xfId="0" applyFont="1" applyBorder="1" applyAlignment="1">
      <alignment horizontal="center" vertical="center" wrapText="1"/>
    </xf>
    <xf numFmtId="0" fontId="8" fillId="0" borderId="11" xfId="0" applyFont="1" applyBorder="1" applyAlignment="1">
      <alignment horizontal="center" vertical="center"/>
    </xf>
    <xf numFmtId="0" fontId="8" fillId="0" borderId="3" xfId="0" applyFont="1" applyBorder="1" applyAlignment="1">
      <alignment horizontal="center" vertical="center"/>
    </xf>
    <xf numFmtId="0" fontId="8" fillId="0" borderId="8" xfId="0" applyFont="1" applyBorder="1" applyAlignment="1">
      <alignment horizontal="center" vertical="center"/>
    </xf>
    <xf numFmtId="0" fontId="10" fillId="0" borderId="12"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7" fillId="0" borderId="2" xfId="0" applyFont="1" applyBorder="1" applyAlignment="1">
      <alignment horizontal="left" vertical="center" wrapText="1"/>
    </xf>
    <xf numFmtId="0" fontId="7" fillId="0" borderId="2" xfId="0" applyFont="1" applyBorder="1" applyAlignment="1">
      <alignment horizontal="left" vertical="center"/>
    </xf>
    <xf numFmtId="0" fontId="13"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3" fillId="0" borderId="12" xfId="0" applyFont="1" applyBorder="1" applyAlignment="1">
      <alignment horizontal="center" vertical="center"/>
    </xf>
    <xf numFmtId="0" fontId="13" fillId="0" borderId="6" xfId="0" applyFont="1" applyBorder="1" applyAlignment="1">
      <alignment horizontal="center" vertical="center"/>
    </xf>
    <xf numFmtId="0" fontId="13" fillId="0" borderId="14" xfId="0" applyFont="1" applyBorder="1" applyAlignment="1">
      <alignment horizontal="center" vertical="center"/>
    </xf>
    <xf numFmtId="0" fontId="13" fillId="0" borderId="7" xfId="0" applyFont="1" applyBorder="1" applyAlignment="1">
      <alignment horizontal="center" vertical="center"/>
    </xf>
    <xf numFmtId="0" fontId="13" fillId="0" borderId="1" xfId="0" applyFont="1" applyBorder="1" applyAlignment="1">
      <alignment horizontal="center" vertical="center"/>
    </xf>
    <xf numFmtId="0" fontId="13" fillId="0" borderId="16" xfId="0" applyFont="1" applyBorder="1" applyAlignment="1">
      <alignment horizontal="center" vertical="center"/>
    </xf>
    <xf numFmtId="0" fontId="8" fillId="0" borderId="9" xfId="0" applyFont="1" applyBorder="1" applyAlignment="1">
      <alignment horizontal="center" vertical="center"/>
    </xf>
    <xf numFmtId="0" fontId="8" fillId="0" borderId="17" xfId="0" applyFont="1" applyBorder="1" applyAlignment="1">
      <alignment horizontal="center" vertical="center"/>
    </xf>
    <xf numFmtId="0" fontId="22" fillId="0" borderId="2" xfId="0" applyFont="1" applyBorder="1" applyAlignment="1" applyProtection="1">
      <alignment horizontal="justify" vertical="center" wrapText="1"/>
      <protection locked="0"/>
    </xf>
    <xf numFmtId="0" fontId="22" fillId="0" borderId="11" xfId="2" applyNumberFormat="1" applyFont="1" applyBorder="1" applyAlignment="1" applyProtection="1">
      <alignment horizontal="left" vertical="center" wrapText="1"/>
      <protection locked="0"/>
    </xf>
    <xf numFmtId="0" fontId="22" fillId="0" borderId="3" xfId="2" applyNumberFormat="1" applyFont="1" applyBorder="1" applyAlignment="1" applyProtection="1">
      <alignment horizontal="left" vertical="center" wrapText="1"/>
      <protection locked="0"/>
    </xf>
    <xf numFmtId="0" fontId="22" fillId="0" borderId="8" xfId="2" applyNumberFormat="1" applyFont="1" applyBorder="1" applyAlignment="1" applyProtection="1">
      <alignment horizontal="left" vertical="center" wrapText="1"/>
      <protection locked="0"/>
    </xf>
    <xf numFmtId="0" fontId="22" fillId="0" borderId="11"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22" fillId="0" borderId="11"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8" xfId="0" applyFont="1" applyBorder="1" applyAlignment="1" applyProtection="1">
      <alignment horizontal="left" vertical="center" wrapText="1"/>
      <protection locked="0"/>
    </xf>
    <xf numFmtId="2" fontId="22" fillId="0" borderId="2" xfId="2" applyNumberFormat="1" applyFont="1" applyBorder="1" applyAlignment="1" applyProtection="1">
      <alignment horizontal="left" vertical="center" wrapText="1"/>
      <protection locked="0"/>
    </xf>
    <xf numFmtId="2" fontId="22" fillId="0" borderId="11" xfId="2" applyNumberFormat="1" applyFont="1" applyBorder="1" applyAlignment="1" applyProtection="1">
      <alignment horizontal="left" vertical="center" wrapText="1"/>
      <protection locked="0"/>
    </xf>
    <xf numFmtId="2" fontId="22" fillId="0" borderId="3" xfId="2" applyNumberFormat="1" applyFont="1" applyBorder="1" applyAlignment="1" applyProtection="1">
      <alignment horizontal="left" vertical="center" wrapText="1"/>
      <protection locked="0"/>
    </xf>
    <xf numFmtId="2" fontId="22" fillId="0" borderId="8" xfId="2" applyNumberFormat="1" applyFont="1" applyBorder="1" applyAlignment="1" applyProtection="1">
      <alignment horizontal="left" vertical="center" wrapText="1"/>
      <protection locked="0"/>
    </xf>
    <xf numFmtId="164" fontId="22" fillId="0" borderId="11" xfId="2" applyFont="1" applyBorder="1" applyAlignment="1" applyProtection="1">
      <alignment horizontal="left" vertical="center" wrapText="1"/>
      <protection locked="0"/>
    </xf>
    <xf numFmtId="164" fontId="22" fillId="0" borderId="3" xfId="2" applyFont="1" applyBorder="1" applyAlignment="1" applyProtection="1">
      <alignment horizontal="left" vertical="center" wrapText="1"/>
      <protection locked="0"/>
    </xf>
    <xf numFmtId="164" fontId="22" fillId="0" borderId="8" xfId="2" applyFont="1" applyBorder="1" applyAlignment="1" applyProtection="1">
      <alignment horizontal="left" vertical="center" wrapText="1"/>
      <protection locked="0"/>
    </xf>
    <xf numFmtId="0" fontId="21" fillId="0" borderId="11" xfId="0" applyFont="1" applyBorder="1" applyAlignment="1" applyProtection="1">
      <alignment horizontal="justify" vertical="center" wrapText="1"/>
      <protection locked="0"/>
    </xf>
    <xf numFmtId="0" fontId="21" fillId="0" borderId="3" xfId="0" applyFont="1" applyBorder="1" applyAlignment="1" applyProtection="1">
      <alignment horizontal="justify" vertical="center" wrapText="1"/>
      <protection locked="0"/>
    </xf>
    <xf numFmtId="0" fontId="21" fillId="0" borderId="8" xfId="0" applyFont="1" applyBorder="1" applyAlignment="1" applyProtection="1">
      <alignment horizontal="justify" vertical="center" wrapText="1"/>
      <protection locked="0"/>
    </xf>
    <xf numFmtId="0" fontId="22" fillId="0" borderId="2" xfId="0" applyFont="1" applyBorder="1" applyAlignment="1">
      <alignment horizontal="justify" vertical="center" wrapText="1"/>
    </xf>
    <xf numFmtId="0" fontId="23" fillId="0" borderId="11" xfId="0" applyFont="1" applyBorder="1" applyAlignment="1">
      <alignment horizontal="justify" vertical="center"/>
    </xf>
    <xf numFmtId="0" fontId="23" fillId="0" borderId="3" xfId="0" applyFont="1" applyBorder="1" applyAlignment="1">
      <alignment horizontal="justify" vertical="center"/>
    </xf>
    <xf numFmtId="0" fontId="23" fillId="0" borderId="8" xfId="0" applyFont="1" applyBorder="1" applyAlignment="1">
      <alignment horizontal="justify" vertical="center"/>
    </xf>
    <xf numFmtId="0" fontId="22" fillId="0" borderId="11" xfId="0" applyFont="1" applyBorder="1" applyAlignment="1">
      <alignment horizontal="justify" vertical="center" wrapText="1"/>
    </xf>
    <xf numFmtId="0" fontId="22" fillId="0" borderId="3" xfId="0" applyFont="1" applyBorder="1" applyAlignment="1">
      <alignment horizontal="justify" vertical="center" wrapText="1"/>
    </xf>
    <xf numFmtId="0" fontId="22" fillId="0" borderId="8" xfId="0" applyFont="1" applyBorder="1" applyAlignment="1">
      <alignment horizontal="justify" vertical="center" wrapText="1"/>
    </xf>
    <xf numFmtId="0" fontId="22" fillId="0" borderId="11" xfId="0" applyFont="1" applyBorder="1" applyAlignment="1">
      <alignment horizontal="left" vertical="center" wrapText="1"/>
    </xf>
    <xf numFmtId="0" fontId="22" fillId="0" borderId="3" xfId="0" applyFont="1" applyBorder="1" applyAlignment="1">
      <alignment horizontal="left" vertical="center" wrapText="1"/>
    </xf>
    <xf numFmtId="0" fontId="22" fillId="0" borderId="8" xfId="0" applyFont="1" applyBorder="1" applyAlignment="1">
      <alignment horizontal="left" vertical="center" wrapText="1"/>
    </xf>
    <xf numFmtId="0" fontId="21" fillId="0" borderId="11" xfId="0" applyFont="1" applyBorder="1" applyAlignment="1">
      <alignment horizontal="left" vertical="center" wrapText="1"/>
    </xf>
    <xf numFmtId="0" fontId="21" fillId="0" borderId="3" xfId="0" applyFont="1" applyBorder="1" applyAlignment="1">
      <alignment horizontal="left" vertical="center" wrapText="1"/>
    </xf>
    <xf numFmtId="0" fontId="21" fillId="0" borderId="8"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8" xfId="0" applyFont="1" applyBorder="1" applyAlignment="1">
      <alignment horizontal="center" vertical="center" wrapText="1"/>
    </xf>
    <xf numFmtId="0" fontId="22" fillId="4" borderId="11" xfId="0" applyFont="1" applyFill="1" applyBorder="1" applyAlignment="1">
      <alignment horizontal="justify" vertical="center" wrapText="1"/>
    </xf>
    <xf numFmtId="0" fontId="22" fillId="4" borderId="3" xfId="0" applyFont="1" applyFill="1" applyBorder="1" applyAlignment="1">
      <alignment horizontal="justify" vertical="center" wrapText="1"/>
    </xf>
    <xf numFmtId="0" fontId="22" fillId="4" borderId="8" xfId="0" applyFont="1" applyFill="1" applyBorder="1" applyAlignment="1">
      <alignment horizontal="justify" vertical="center" wrapText="1"/>
    </xf>
    <xf numFmtId="0" fontId="23" fillId="0" borderId="11" xfId="0" applyFont="1" applyBorder="1" applyAlignment="1">
      <alignment horizontal="justify" vertical="center" wrapText="1"/>
    </xf>
    <xf numFmtId="0" fontId="23" fillId="0" borderId="3" xfId="0" applyFont="1" applyBorder="1" applyAlignment="1">
      <alignment horizontal="justify" vertical="center" wrapText="1"/>
    </xf>
    <xf numFmtId="0" fontId="23" fillId="0" borderId="8" xfId="0" applyFont="1" applyBorder="1" applyAlignment="1">
      <alignment horizontal="justify" vertical="center" wrapText="1"/>
    </xf>
    <xf numFmtId="0" fontId="22" fillId="0" borderId="11" xfId="2" applyNumberFormat="1" applyFont="1" applyBorder="1" applyAlignment="1" applyProtection="1">
      <alignment horizontal="center" vertical="center" wrapText="1"/>
      <protection locked="0"/>
    </xf>
    <xf numFmtId="0" fontId="22" fillId="0" borderId="3" xfId="2" applyNumberFormat="1" applyFont="1" applyBorder="1" applyAlignment="1" applyProtection="1">
      <alignment horizontal="center" vertical="center" wrapText="1"/>
      <protection locked="0"/>
    </xf>
    <xf numFmtId="0" fontId="22" fillId="0" borderId="8" xfId="2" applyNumberFormat="1" applyFont="1" applyBorder="1" applyAlignment="1" applyProtection="1">
      <alignment horizontal="center" vertical="center" wrapText="1"/>
      <protection locked="0"/>
    </xf>
    <xf numFmtId="0" fontId="21" fillId="0" borderId="11"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8" xfId="0" applyFont="1" applyBorder="1" applyAlignment="1">
      <alignment horizontal="justify" vertical="center" wrapText="1"/>
    </xf>
    <xf numFmtId="0" fontId="2" fillId="0" borderId="1" xfId="0" applyFont="1" applyBorder="1" applyAlignment="1">
      <alignment horizontal="center" vertical="top"/>
    </xf>
    <xf numFmtId="0" fontId="2" fillId="0" borderId="16" xfId="0" applyFont="1" applyBorder="1" applyAlignment="1">
      <alignment horizontal="center" vertical="top"/>
    </xf>
    <xf numFmtId="0" fontId="22" fillId="0" borderId="11" xfId="0" applyFont="1" applyBorder="1" applyAlignment="1">
      <alignment horizontal="left" vertical="center"/>
    </xf>
    <xf numFmtId="0" fontId="22" fillId="0" borderId="3" xfId="0" applyFont="1" applyBorder="1" applyAlignment="1">
      <alignment horizontal="left" vertical="center"/>
    </xf>
    <xf numFmtId="0" fontId="22" fillId="0" borderId="8" xfId="0" applyFont="1" applyBorder="1" applyAlignment="1">
      <alignment horizontal="left" vertical="center"/>
    </xf>
    <xf numFmtId="164" fontId="22" fillId="0" borderId="2" xfId="2" applyFont="1" applyBorder="1" applyAlignment="1" applyProtection="1">
      <alignment horizontal="center" vertical="center"/>
      <protection locked="0"/>
    </xf>
    <xf numFmtId="164" fontId="22" fillId="0" borderId="12" xfId="2" applyFont="1" applyBorder="1" applyAlignment="1" applyProtection="1">
      <alignment horizontal="center" vertical="center"/>
      <protection locked="0"/>
    </xf>
    <xf numFmtId="164" fontId="22" fillId="0" borderId="6" xfId="2" applyFont="1" applyBorder="1" applyAlignment="1" applyProtection="1">
      <alignment horizontal="center" vertical="center"/>
      <protection locked="0"/>
    </xf>
    <xf numFmtId="164" fontId="22" fillId="0" borderId="14" xfId="2" applyFont="1" applyBorder="1" applyAlignment="1" applyProtection="1">
      <alignment horizontal="center" vertical="center"/>
      <protection locked="0"/>
    </xf>
    <xf numFmtId="164" fontId="22" fillId="0" borderId="7" xfId="2" applyFont="1" applyBorder="1" applyAlignment="1" applyProtection="1">
      <alignment horizontal="center" vertical="center"/>
      <protection locked="0"/>
    </xf>
    <xf numFmtId="164" fontId="22" fillId="0" borderId="1" xfId="2" applyFont="1" applyBorder="1" applyAlignment="1" applyProtection="1">
      <alignment horizontal="center" vertical="center"/>
      <protection locked="0"/>
    </xf>
    <xf numFmtId="164" fontId="22" fillId="0" borderId="16" xfId="2" applyFont="1" applyBorder="1" applyAlignment="1" applyProtection="1">
      <alignment horizontal="center" vertical="center"/>
      <protection locked="0"/>
    </xf>
    <xf numFmtId="0" fontId="22" fillId="0" borderId="11" xfId="0" applyFont="1" applyBorder="1" applyAlignment="1" applyProtection="1">
      <alignment horizontal="left" vertical="center"/>
      <protection locked="0"/>
    </xf>
    <xf numFmtId="0" fontId="22" fillId="0" borderId="3" xfId="0" applyFont="1" applyBorder="1" applyAlignment="1" applyProtection="1">
      <alignment horizontal="left" vertical="center"/>
      <protection locked="0"/>
    </xf>
    <xf numFmtId="0" fontId="22" fillId="0" borderId="8" xfId="0" applyFont="1" applyBorder="1" applyAlignment="1" applyProtection="1">
      <alignment horizontal="left" vertical="center"/>
      <protection locked="0"/>
    </xf>
    <xf numFmtId="0" fontId="21" fillId="0" borderId="2"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1" fillId="0" borderId="11" xfId="0" applyFont="1" applyBorder="1" applyAlignment="1">
      <alignment horizontal="right" vertical="center" wrapText="1"/>
    </xf>
    <xf numFmtId="0" fontId="21" fillId="0" borderId="3" xfId="0" applyFont="1" applyBorder="1" applyAlignment="1">
      <alignment horizontal="right" vertical="center" wrapText="1"/>
    </xf>
    <xf numFmtId="0" fontId="21" fillId="0" borderId="8" xfId="0" applyFont="1" applyBorder="1" applyAlignment="1">
      <alignment horizontal="right" vertical="center" wrapText="1"/>
    </xf>
    <xf numFmtId="0" fontId="21" fillId="0" borderId="2" xfId="0" applyFont="1" applyBorder="1" applyAlignment="1" applyProtection="1">
      <alignment horizontal="justify" vertical="center" wrapText="1"/>
      <protection locked="0"/>
    </xf>
    <xf numFmtId="0" fontId="21" fillId="0" borderId="2" xfId="0" applyFont="1" applyBorder="1" applyAlignment="1">
      <alignment horizontal="justify" vertical="center" wrapText="1"/>
    </xf>
    <xf numFmtId="0" fontId="0" fillId="0" borderId="0" xfId="0" applyAlignment="1">
      <alignment horizontal="justify" wrapText="1"/>
    </xf>
    <xf numFmtId="0" fontId="22" fillId="0" borderId="2" xfId="2" applyNumberFormat="1" applyFont="1" applyBorder="1" applyAlignment="1" applyProtection="1">
      <alignment horizontal="left" vertical="center" wrapText="1"/>
      <protection locked="0"/>
    </xf>
    <xf numFmtId="0" fontId="22" fillId="0" borderId="0" xfId="0" applyFont="1" applyAlignment="1">
      <alignment horizontal="center" vertical="center"/>
    </xf>
    <xf numFmtId="0" fontId="17" fillId="0" borderId="0" xfId="0" applyFont="1" applyAlignment="1">
      <alignment horizontal="justify" wrapText="1"/>
    </xf>
    <xf numFmtId="0" fontId="22" fillId="0" borderId="0" xfId="0" applyFont="1" applyAlignment="1">
      <alignment vertical="center" wrapText="1"/>
    </xf>
    <xf numFmtId="0" fontId="19" fillId="0" borderId="6" xfId="0" applyFont="1" applyBorder="1" applyAlignment="1">
      <alignment horizontal="center" vertical="center"/>
    </xf>
    <xf numFmtId="0" fontId="21" fillId="0" borderId="2" xfId="0" applyFont="1" applyBorder="1" applyAlignment="1">
      <alignment horizontal="right" vertical="center" wrapText="1"/>
    </xf>
    <xf numFmtId="0" fontId="22" fillId="0" borderId="11" xfId="2" applyNumberFormat="1" applyFont="1" applyFill="1" applyBorder="1" applyAlignment="1" applyProtection="1">
      <alignment horizontal="left" vertical="center" wrapText="1"/>
      <protection locked="0"/>
    </xf>
    <xf numFmtId="0" fontId="22" fillId="0" borderId="3" xfId="2" applyNumberFormat="1" applyFont="1" applyFill="1" applyBorder="1" applyAlignment="1" applyProtection="1">
      <alignment horizontal="left" vertical="center" wrapText="1"/>
      <protection locked="0"/>
    </xf>
    <xf numFmtId="0" fontId="22" fillId="0" borderId="8" xfId="2" applyNumberFormat="1" applyFont="1" applyFill="1" applyBorder="1" applyAlignment="1" applyProtection="1">
      <alignment horizontal="left" vertical="center" wrapText="1"/>
      <protection locked="0"/>
    </xf>
    <xf numFmtId="0" fontId="7" fillId="0" borderId="0" xfId="0" applyFont="1" applyAlignment="1">
      <alignment horizontal="justify" wrapText="1"/>
    </xf>
    <xf numFmtId="0" fontId="7" fillId="0" borderId="0" xfId="0" applyFont="1" applyAlignment="1">
      <alignment horizontal="justify" vertical="center" wrapText="1"/>
    </xf>
    <xf numFmtId="0" fontId="7" fillId="0" borderId="0" xfId="0" applyFont="1" applyAlignment="1" applyProtection="1">
      <alignment horizontal="justify" vertical="center" wrapText="1"/>
      <protection locked="0"/>
    </xf>
    <xf numFmtId="0" fontId="8" fillId="0" borderId="0" xfId="0" applyFont="1" applyAlignment="1">
      <alignment horizontal="right" wrapText="1"/>
    </xf>
    <xf numFmtId="0" fontId="8" fillId="0" borderId="0" xfId="0" applyFont="1" applyAlignment="1" applyProtection="1">
      <alignment horizontal="justify"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8" fillId="0" borderId="0" xfId="0" applyFont="1" applyAlignment="1">
      <alignment horizontal="justify" vertical="center" wrapText="1"/>
    </xf>
    <xf numFmtId="0" fontId="7" fillId="0" borderId="0" xfId="0" applyFont="1" applyAlignment="1" applyProtection="1">
      <alignment horizontal="justify" wrapText="1"/>
      <protection locked="0"/>
    </xf>
    <xf numFmtId="0" fontId="17" fillId="0" borderId="0" xfId="0" applyFont="1" applyAlignment="1">
      <alignment horizontal="left" vertical="center"/>
    </xf>
    <xf numFmtId="0" fontId="17" fillId="0" borderId="0" xfId="0" applyFont="1" applyAlignment="1" applyProtection="1">
      <alignment horizontal="left" vertical="center"/>
      <protection locked="0"/>
    </xf>
    <xf numFmtId="0" fontId="19" fillId="0" borderId="0" xfId="0" applyFont="1" applyAlignment="1">
      <alignment vertical="center" wrapText="1"/>
    </xf>
    <xf numFmtId="0" fontId="8" fillId="0" borderId="0" xfId="0" applyFont="1" applyAlignment="1" applyProtection="1">
      <alignment horizontal="left" vertical="center" wrapText="1"/>
      <protection locked="0"/>
    </xf>
    <xf numFmtId="0" fontId="2" fillId="0" borderId="0" xfId="0" applyFont="1" applyAlignment="1">
      <alignment horizontal="center" vertical="top"/>
    </xf>
    <xf numFmtId="0" fontId="4" fillId="0" borderId="0" xfId="0" applyFont="1" applyAlignment="1" applyProtection="1">
      <alignment horizontal="center" vertical="center"/>
      <protection locked="0"/>
    </xf>
    <xf numFmtId="0" fontId="7" fillId="0" borderId="0" xfId="0" applyFont="1" applyAlignment="1">
      <alignment horizontal="left" vertical="center" wrapText="1"/>
    </xf>
    <xf numFmtId="0" fontId="19"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pplyProtection="1">
      <alignment horizontal="justify" wrapText="1"/>
      <protection locked="0"/>
    </xf>
    <xf numFmtId="0" fontId="8" fillId="0" borderId="0" xfId="0" applyFont="1" applyAlignment="1">
      <alignment horizontal="justify" wrapText="1"/>
    </xf>
    <xf numFmtId="0" fontId="17" fillId="0" borderId="0" xfId="0" applyFont="1" applyAlignment="1">
      <alignment horizontal="center" wrapText="1"/>
    </xf>
    <xf numFmtId="0" fontId="0" fillId="0" borderId="0" xfId="0" applyAlignment="1">
      <alignment horizontal="center" wrapText="1"/>
    </xf>
    <xf numFmtId="0" fontId="17" fillId="0" borderId="0" xfId="0" applyFont="1" applyAlignment="1">
      <alignment vertical="center" wrapText="1"/>
    </xf>
    <xf numFmtId="0" fontId="0" fillId="0" borderId="0" xfId="0" applyAlignment="1">
      <alignment vertical="center" wrapText="1"/>
    </xf>
  </cellXfs>
  <cellStyles count="3">
    <cellStyle name="Normal" xfId="0" builtinId="0"/>
    <cellStyle name="Porcentagem" xfId="1" builtinId="5"/>
    <cellStyle name="Vírgula"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79374</xdr:rowOff>
    </xdr:from>
    <xdr:to>
      <xdr:col>2</xdr:col>
      <xdr:colOff>69850</xdr:colOff>
      <xdr:row>3</xdr:row>
      <xdr:rowOff>139700</xdr:rowOff>
    </xdr:to>
    <xdr:pic>
      <xdr:nvPicPr>
        <xdr:cNvPr id="1061" name="Picture 1">
          <a:extLst>
            <a:ext uri="{FF2B5EF4-FFF2-40B4-BE49-F238E27FC236}">
              <a16:creationId xmlns:a16="http://schemas.microsoft.com/office/drawing/2014/main" id="{00000000-0008-0000-0000-000025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 y="79374"/>
          <a:ext cx="1466850" cy="885826"/>
        </a:xfrm>
        <a:prstGeom prst="rect">
          <a:avLst/>
        </a:prstGeom>
        <a:noFill/>
        <a:ln w="1">
          <a:noFill/>
          <a:miter lim="800000"/>
          <a:headEnd/>
          <a:tailEnd/>
        </a:ln>
      </xdr:spPr>
    </xdr:pic>
    <xdr:clientData/>
  </xdr:twoCellAnchor>
  <xdr:twoCellAnchor editAs="oneCell">
    <xdr:from>
      <xdr:col>7</xdr:col>
      <xdr:colOff>50801</xdr:colOff>
      <xdr:row>0</xdr:row>
      <xdr:rowOff>177800</xdr:rowOff>
    </xdr:from>
    <xdr:to>
      <xdr:col>12</xdr:col>
      <xdr:colOff>340179</xdr:colOff>
      <xdr:row>2</xdr:row>
      <xdr:rowOff>123825</xdr:rowOff>
    </xdr:to>
    <xdr:pic>
      <xdr:nvPicPr>
        <xdr:cNvPr id="1062" name="Picture 2">
          <a:extLst>
            <a:ext uri="{FF2B5EF4-FFF2-40B4-BE49-F238E27FC236}">
              <a16:creationId xmlns:a16="http://schemas.microsoft.com/office/drawing/2014/main" id="{00000000-0008-0000-0000-0000260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4699001" y="177800"/>
          <a:ext cx="10325099" cy="504825"/>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0</xdr:row>
      <xdr:rowOff>228600</xdr:rowOff>
    </xdr:from>
    <xdr:to>
      <xdr:col>1</xdr:col>
      <xdr:colOff>190500</xdr:colOff>
      <xdr:row>0</xdr:row>
      <xdr:rowOff>228600</xdr:rowOff>
    </xdr:to>
    <xdr:sp macro="" textlink="">
      <xdr:nvSpPr>
        <xdr:cNvPr id="2121" name="Line 1">
          <a:extLst>
            <a:ext uri="{FF2B5EF4-FFF2-40B4-BE49-F238E27FC236}">
              <a16:creationId xmlns:a16="http://schemas.microsoft.com/office/drawing/2014/main" id="{00000000-0008-0000-0100-000049080000}"/>
            </a:ext>
          </a:extLst>
        </xdr:cNvPr>
        <xdr:cNvSpPr>
          <a:spLocks noChangeShapeType="1"/>
        </xdr:cNvSpPr>
      </xdr:nvSpPr>
      <xdr:spPr bwMode="auto">
        <a:xfrm>
          <a:off x="904875" y="228600"/>
          <a:ext cx="0" cy="0"/>
        </a:xfrm>
        <a:prstGeom prst="line">
          <a:avLst/>
        </a:prstGeom>
        <a:noFill/>
        <a:ln w="9525">
          <a:solidFill>
            <a:srgbClr val="000000"/>
          </a:solidFill>
          <a:round/>
          <a:headEnd/>
          <a:tailEnd/>
        </a:ln>
      </xdr:spPr>
    </xdr:sp>
    <xdr:clientData/>
  </xdr:twoCellAnchor>
  <xdr:twoCellAnchor>
    <xdr:from>
      <xdr:col>1</xdr:col>
      <xdr:colOff>190500</xdr:colOff>
      <xdr:row>0</xdr:row>
      <xdr:rowOff>228600</xdr:rowOff>
    </xdr:from>
    <xdr:to>
      <xdr:col>1</xdr:col>
      <xdr:colOff>190500</xdr:colOff>
      <xdr:row>0</xdr:row>
      <xdr:rowOff>228600</xdr:rowOff>
    </xdr:to>
    <xdr:sp macro="" textlink="">
      <xdr:nvSpPr>
        <xdr:cNvPr id="2122" name="Line 2">
          <a:extLst>
            <a:ext uri="{FF2B5EF4-FFF2-40B4-BE49-F238E27FC236}">
              <a16:creationId xmlns:a16="http://schemas.microsoft.com/office/drawing/2014/main" id="{00000000-0008-0000-0100-00004A080000}"/>
            </a:ext>
          </a:extLst>
        </xdr:cNvPr>
        <xdr:cNvSpPr>
          <a:spLocks noChangeShapeType="1"/>
        </xdr:cNvSpPr>
      </xdr:nvSpPr>
      <xdr:spPr bwMode="auto">
        <a:xfrm>
          <a:off x="904875" y="228600"/>
          <a:ext cx="0" cy="0"/>
        </a:xfrm>
        <a:prstGeom prst="line">
          <a:avLst/>
        </a:prstGeom>
        <a:noFill/>
        <a:ln w="9525">
          <a:solidFill>
            <a:srgbClr val="000000"/>
          </a:solidFill>
          <a:round/>
          <a:headEnd/>
          <a:tailEnd/>
        </a:ln>
      </xdr:spPr>
    </xdr:sp>
    <xdr:clientData/>
  </xdr:twoCellAnchor>
  <xdr:twoCellAnchor editAs="oneCell">
    <xdr:from>
      <xdr:col>0</xdr:col>
      <xdr:colOff>285750</xdr:colOff>
      <xdr:row>0</xdr:row>
      <xdr:rowOff>19050</xdr:rowOff>
    </xdr:from>
    <xdr:to>
      <xdr:col>1</xdr:col>
      <xdr:colOff>619125</xdr:colOff>
      <xdr:row>2</xdr:row>
      <xdr:rowOff>114300</xdr:rowOff>
    </xdr:to>
    <xdr:pic>
      <xdr:nvPicPr>
        <xdr:cNvPr id="2123" name="Picture 3">
          <a:extLst>
            <a:ext uri="{FF2B5EF4-FFF2-40B4-BE49-F238E27FC236}">
              <a16:creationId xmlns:a16="http://schemas.microsoft.com/office/drawing/2014/main" id="{00000000-0008-0000-0100-00004B0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9050"/>
          <a:ext cx="1047750" cy="695325"/>
        </a:xfrm>
        <a:prstGeom prst="rect">
          <a:avLst/>
        </a:prstGeom>
        <a:noFill/>
        <a:ln w="1">
          <a:noFill/>
          <a:miter lim="800000"/>
          <a:headEnd/>
          <a:tailEnd/>
        </a:ln>
      </xdr:spPr>
    </xdr:pic>
    <xdr:clientData/>
  </xdr:twoCellAnchor>
  <xdr:twoCellAnchor editAs="oneCell">
    <xdr:from>
      <xdr:col>1</xdr:col>
      <xdr:colOff>876300</xdr:colOff>
      <xdr:row>0</xdr:row>
      <xdr:rowOff>28575</xdr:rowOff>
    </xdr:from>
    <xdr:to>
      <xdr:col>12</xdr:col>
      <xdr:colOff>457200</xdr:colOff>
      <xdr:row>1</xdr:row>
      <xdr:rowOff>304800</xdr:rowOff>
    </xdr:to>
    <xdr:pic>
      <xdr:nvPicPr>
        <xdr:cNvPr id="2124" name="Picture 4">
          <a:extLst>
            <a:ext uri="{FF2B5EF4-FFF2-40B4-BE49-F238E27FC236}">
              <a16:creationId xmlns:a16="http://schemas.microsoft.com/office/drawing/2014/main" id="{00000000-0008-0000-0100-00004C08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587500" y="28575"/>
          <a:ext cx="9842500" cy="530225"/>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2</xdr:col>
      <xdr:colOff>454025</xdr:colOff>
      <xdr:row>4</xdr:row>
      <xdr:rowOff>95251</xdr:rowOff>
    </xdr:to>
    <xdr:pic>
      <xdr:nvPicPr>
        <xdr:cNvPr id="3109" name="Picture 1">
          <a:extLst>
            <a:ext uri="{FF2B5EF4-FFF2-40B4-BE49-F238E27FC236}">
              <a16:creationId xmlns:a16="http://schemas.microsoft.com/office/drawing/2014/main" id="{00000000-0008-0000-0200-0000250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66675"/>
          <a:ext cx="1482725" cy="727076"/>
        </a:xfrm>
        <a:prstGeom prst="rect">
          <a:avLst/>
        </a:prstGeom>
        <a:noFill/>
        <a:ln w="1">
          <a:noFill/>
          <a:miter lim="800000"/>
          <a:headEnd/>
          <a:tailEnd/>
        </a:ln>
      </xdr:spPr>
    </xdr:pic>
    <xdr:clientData/>
  </xdr:twoCellAnchor>
  <xdr:twoCellAnchor editAs="oneCell">
    <xdr:from>
      <xdr:col>3</xdr:col>
      <xdr:colOff>190500</xdr:colOff>
      <xdr:row>0</xdr:row>
      <xdr:rowOff>66674</xdr:rowOff>
    </xdr:from>
    <xdr:to>
      <xdr:col>11</xdr:col>
      <xdr:colOff>555625</xdr:colOff>
      <xdr:row>3</xdr:row>
      <xdr:rowOff>104897</xdr:rowOff>
    </xdr:to>
    <xdr:pic>
      <xdr:nvPicPr>
        <xdr:cNvPr id="3110" name="Picture 2">
          <a:extLst>
            <a:ext uri="{FF2B5EF4-FFF2-40B4-BE49-F238E27FC236}">
              <a16:creationId xmlns:a16="http://schemas.microsoft.com/office/drawing/2014/main" id="{00000000-0008-0000-0200-0000260C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778000" y="66674"/>
          <a:ext cx="5175250" cy="514473"/>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149226</xdr:colOff>
      <xdr:row>0</xdr:row>
      <xdr:rowOff>47625</xdr:rowOff>
    </xdr:from>
    <xdr:to>
      <xdr:col>1</xdr:col>
      <xdr:colOff>495300</xdr:colOff>
      <xdr:row>3</xdr:row>
      <xdr:rowOff>114300</xdr:rowOff>
    </xdr:to>
    <xdr:pic>
      <xdr:nvPicPr>
        <xdr:cNvPr id="4133" name="Picture 1">
          <a:extLst>
            <a:ext uri="{FF2B5EF4-FFF2-40B4-BE49-F238E27FC236}">
              <a16:creationId xmlns:a16="http://schemas.microsoft.com/office/drawing/2014/main" id="{00000000-0008-0000-0300-0000251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9226" y="47625"/>
          <a:ext cx="904874" cy="561975"/>
        </a:xfrm>
        <a:prstGeom prst="rect">
          <a:avLst/>
        </a:prstGeom>
        <a:noFill/>
        <a:ln w="1">
          <a:noFill/>
          <a:miter lim="800000"/>
          <a:headEnd/>
          <a:tailEnd/>
        </a:ln>
      </xdr:spPr>
    </xdr:pic>
    <xdr:clientData/>
  </xdr:twoCellAnchor>
  <xdr:twoCellAnchor editAs="oneCell">
    <xdr:from>
      <xdr:col>1</xdr:col>
      <xdr:colOff>711200</xdr:colOff>
      <xdr:row>0</xdr:row>
      <xdr:rowOff>104774</xdr:rowOff>
    </xdr:from>
    <xdr:to>
      <xdr:col>7</xdr:col>
      <xdr:colOff>609600</xdr:colOff>
      <xdr:row>2</xdr:row>
      <xdr:rowOff>122133</xdr:rowOff>
    </xdr:to>
    <xdr:pic>
      <xdr:nvPicPr>
        <xdr:cNvPr id="4134" name="Picture 2">
          <a:extLst>
            <a:ext uri="{FF2B5EF4-FFF2-40B4-BE49-F238E27FC236}">
              <a16:creationId xmlns:a16="http://schemas.microsoft.com/office/drawing/2014/main" id="{00000000-0008-0000-0300-0000261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31900" y="104774"/>
          <a:ext cx="4737100" cy="347559"/>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25400</xdr:colOff>
      <xdr:row>0</xdr:row>
      <xdr:rowOff>9525</xdr:rowOff>
    </xdr:from>
    <xdr:to>
      <xdr:col>1</xdr:col>
      <xdr:colOff>762000</xdr:colOff>
      <xdr:row>3</xdr:row>
      <xdr:rowOff>152400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400" y="9525"/>
          <a:ext cx="1320800" cy="638175"/>
        </a:xfrm>
        <a:prstGeom prst="rect">
          <a:avLst/>
        </a:prstGeom>
        <a:noFill/>
        <a:ln w="1">
          <a:noFill/>
          <a:miter lim="800000"/>
          <a:headEnd/>
          <a:tailEnd/>
        </a:ln>
      </xdr:spPr>
    </xdr:pic>
    <xdr:clientData/>
  </xdr:twoCellAnchor>
  <xdr:twoCellAnchor editAs="oneCell">
    <xdr:from>
      <xdr:col>2</xdr:col>
      <xdr:colOff>88900</xdr:colOff>
      <xdr:row>0</xdr:row>
      <xdr:rowOff>92075</xdr:rowOff>
    </xdr:from>
    <xdr:to>
      <xdr:col>7</xdr:col>
      <xdr:colOff>647700</xdr:colOff>
      <xdr:row>2</xdr:row>
      <xdr:rowOff>127000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397000" y="92075"/>
          <a:ext cx="4610100" cy="365125"/>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P144"/>
  <sheetViews>
    <sheetView tabSelected="1" view="pageBreakPreview" zoomScale="70" zoomScaleNormal="75" zoomScaleSheetLayoutView="70" workbookViewId="0">
      <selection activeCell="D129" sqref="D129:J129"/>
    </sheetView>
  </sheetViews>
  <sheetFormatPr defaultRowHeight="12.75" x14ac:dyDescent="0.2"/>
  <cols>
    <col min="1" max="1" width="9.85546875" customWidth="1"/>
    <col min="2" max="3" width="12.85546875" customWidth="1"/>
    <col min="4" max="5" width="8.5703125" customWidth="1"/>
    <col min="6" max="6" width="8.140625" customWidth="1"/>
    <col min="7" max="7" width="8.5703125" customWidth="1"/>
    <col min="8" max="8" width="7.85546875" customWidth="1"/>
    <col min="9" max="9" width="8.5703125" customWidth="1"/>
    <col min="10" max="10" width="112.140625" customWidth="1"/>
    <col min="11" max="11" width="8.140625" customWidth="1"/>
    <col min="12" max="12" width="13.7109375" customWidth="1"/>
    <col min="13" max="13" width="13.5703125" customWidth="1"/>
    <col min="14" max="14" width="16.5703125" customWidth="1"/>
    <col min="15" max="15" width="17.28515625" customWidth="1"/>
    <col min="16" max="16" width="20.85546875" customWidth="1"/>
  </cols>
  <sheetData>
    <row r="1" spans="1:16" ht="24" customHeight="1" x14ac:dyDescent="0.2">
      <c r="A1" s="228"/>
      <c r="B1" s="229"/>
      <c r="C1" s="174"/>
      <c r="D1" s="229"/>
      <c r="E1" s="229"/>
      <c r="F1" s="229"/>
      <c r="G1" s="229"/>
      <c r="H1" s="229"/>
      <c r="I1" s="229"/>
      <c r="J1" s="229"/>
      <c r="K1" s="229"/>
      <c r="L1" s="229"/>
      <c r="M1" s="229"/>
      <c r="N1" s="229"/>
      <c r="O1" s="229"/>
      <c r="P1" s="234"/>
    </row>
    <row r="2" spans="1:16" ht="19.5" customHeight="1" x14ac:dyDescent="0.2">
      <c r="A2" s="230"/>
      <c r="B2" s="231"/>
      <c r="C2" s="1"/>
      <c r="D2" s="231"/>
      <c r="E2" s="231"/>
      <c r="F2" s="231"/>
      <c r="G2" s="231"/>
      <c r="H2" s="231"/>
      <c r="I2" s="231"/>
      <c r="J2" s="231"/>
      <c r="K2" s="231"/>
      <c r="L2" s="231"/>
      <c r="M2" s="231"/>
      <c r="N2" s="231"/>
      <c r="O2" s="231"/>
      <c r="P2" s="235"/>
    </row>
    <row r="3" spans="1:16" ht="21" customHeight="1" x14ac:dyDescent="0.2">
      <c r="A3" s="230"/>
      <c r="B3" s="231"/>
      <c r="C3" s="1"/>
      <c r="D3" s="231"/>
      <c r="E3" s="231"/>
      <c r="F3" s="231"/>
      <c r="G3" s="231"/>
      <c r="H3" s="231"/>
      <c r="I3" s="231"/>
      <c r="J3" s="231"/>
      <c r="K3" s="231"/>
      <c r="L3" s="231"/>
      <c r="M3" s="231"/>
      <c r="N3" s="231"/>
      <c r="O3" s="231"/>
      <c r="P3" s="235"/>
    </row>
    <row r="4" spans="1:16" ht="19.5" customHeight="1" x14ac:dyDescent="0.2">
      <c r="A4" s="232"/>
      <c r="B4" s="233"/>
      <c r="C4" s="261" t="s">
        <v>17</v>
      </c>
      <c r="D4" s="261"/>
      <c r="E4" s="261"/>
      <c r="F4" s="261"/>
      <c r="G4" s="261"/>
      <c r="H4" s="261"/>
      <c r="I4" s="261"/>
      <c r="J4" s="261"/>
      <c r="K4" s="261"/>
      <c r="L4" s="261"/>
      <c r="M4" s="261"/>
      <c r="N4" s="261"/>
      <c r="O4" s="261"/>
      <c r="P4" s="262"/>
    </row>
    <row r="5" spans="1:16" ht="20.25" customHeight="1" x14ac:dyDescent="0.2">
      <c r="A5" s="105" t="s">
        <v>256</v>
      </c>
      <c r="B5" s="263" t="s">
        <v>585</v>
      </c>
      <c r="C5" s="264"/>
      <c r="D5" s="264"/>
      <c r="E5" s="264"/>
      <c r="F5" s="264"/>
      <c r="G5" s="264"/>
      <c r="H5" s="264"/>
      <c r="I5" s="264"/>
      <c r="J5" s="264"/>
      <c r="K5" s="264"/>
      <c r="L5" s="264"/>
      <c r="M5" s="264"/>
      <c r="N5" s="264"/>
      <c r="O5" s="264"/>
      <c r="P5" s="265"/>
    </row>
    <row r="6" spans="1:16" ht="19.5" customHeight="1" x14ac:dyDescent="0.2">
      <c r="A6" s="106" t="s">
        <v>257</v>
      </c>
      <c r="B6" s="258" t="s">
        <v>508</v>
      </c>
      <c r="C6" s="259"/>
      <c r="D6" s="259"/>
      <c r="E6" s="259"/>
      <c r="F6" s="259"/>
      <c r="G6" s="259"/>
      <c r="H6" s="259"/>
      <c r="I6" s="259"/>
      <c r="J6" s="259"/>
      <c r="K6" s="259"/>
      <c r="L6" s="260"/>
      <c r="M6" s="85" t="s">
        <v>487</v>
      </c>
      <c r="N6" s="184">
        <v>0.15570000000000001</v>
      </c>
      <c r="O6" s="85" t="s">
        <v>486</v>
      </c>
      <c r="P6" s="184">
        <v>0.33250000000000002</v>
      </c>
    </row>
    <row r="7" spans="1:16" ht="21" customHeight="1" x14ac:dyDescent="0.2">
      <c r="A7" s="243"/>
      <c r="B7" s="243"/>
      <c r="C7" s="243"/>
      <c r="D7" s="243"/>
      <c r="E7" s="243"/>
      <c r="F7" s="243"/>
      <c r="G7" s="243"/>
      <c r="H7" s="243"/>
      <c r="I7" s="243"/>
      <c r="J7" s="243"/>
      <c r="K7" s="243"/>
      <c r="L7" s="243"/>
      <c r="M7" s="243"/>
      <c r="N7" s="243"/>
      <c r="O7" s="243"/>
      <c r="P7" s="243"/>
    </row>
    <row r="8" spans="1:16" ht="24" customHeight="1" x14ac:dyDescent="0.2">
      <c r="A8" s="236" t="s">
        <v>215</v>
      </c>
      <c r="B8" s="236"/>
      <c r="C8" s="236"/>
      <c r="D8" s="236"/>
      <c r="E8" s="236"/>
      <c r="F8" s="236"/>
      <c r="G8" s="236"/>
      <c r="H8" s="236"/>
      <c r="I8" s="236"/>
      <c r="J8" s="236"/>
      <c r="K8" s="236"/>
      <c r="L8" s="236"/>
      <c r="M8" s="236"/>
      <c r="N8" s="236"/>
      <c r="O8" s="236"/>
      <c r="P8" s="236"/>
    </row>
    <row r="9" spans="1:16" ht="21.75" customHeight="1" x14ac:dyDescent="0.2">
      <c r="A9" s="244"/>
      <c r="B9" s="245"/>
      <c r="C9" s="245"/>
      <c r="D9" s="245"/>
      <c r="E9" s="245"/>
      <c r="F9" s="245"/>
      <c r="G9" s="245"/>
      <c r="H9" s="245"/>
      <c r="I9" s="245"/>
      <c r="J9" s="245"/>
      <c r="K9" s="245"/>
      <c r="L9" s="245"/>
      <c r="M9" s="245"/>
      <c r="N9" s="245"/>
      <c r="O9" s="245"/>
      <c r="P9" s="246"/>
    </row>
    <row r="10" spans="1:16" ht="12.75" customHeight="1" x14ac:dyDescent="0.2">
      <c r="A10" s="236" t="s">
        <v>18</v>
      </c>
      <c r="B10" s="247" t="s">
        <v>517</v>
      </c>
      <c r="C10" s="247" t="s">
        <v>484</v>
      </c>
      <c r="D10" s="236" t="s">
        <v>213</v>
      </c>
      <c r="E10" s="236"/>
      <c r="F10" s="236"/>
      <c r="G10" s="236"/>
      <c r="H10" s="236"/>
      <c r="I10" s="236"/>
      <c r="J10" s="236"/>
      <c r="K10" s="236" t="s">
        <v>214</v>
      </c>
      <c r="L10" s="248" t="s">
        <v>19</v>
      </c>
      <c r="M10" s="249" t="s">
        <v>472</v>
      </c>
      <c r="N10" s="249" t="s">
        <v>473</v>
      </c>
      <c r="O10" s="256" t="s">
        <v>497</v>
      </c>
      <c r="P10" s="251" t="s">
        <v>498</v>
      </c>
    </row>
    <row r="11" spans="1:16" ht="38.25" customHeight="1" x14ac:dyDescent="0.2">
      <c r="A11" s="236"/>
      <c r="B11" s="247"/>
      <c r="C11" s="247"/>
      <c r="D11" s="236"/>
      <c r="E11" s="236"/>
      <c r="F11" s="236"/>
      <c r="G11" s="236"/>
      <c r="H11" s="236"/>
      <c r="I11" s="236"/>
      <c r="J11" s="236"/>
      <c r="K11" s="236"/>
      <c r="L11" s="248"/>
      <c r="M11" s="250"/>
      <c r="N11" s="250"/>
      <c r="O11" s="257"/>
      <c r="P11" s="252"/>
    </row>
    <row r="12" spans="1:16" ht="19.5" customHeight="1" x14ac:dyDescent="0.2">
      <c r="A12" s="85" t="s">
        <v>211</v>
      </c>
      <c r="B12" s="110"/>
      <c r="C12" s="175"/>
      <c r="D12" s="237" t="s">
        <v>23</v>
      </c>
      <c r="E12" s="238"/>
      <c r="F12" s="238"/>
      <c r="G12" s="238"/>
      <c r="H12" s="238"/>
      <c r="I12" s="238"/>
      <c r="J12" s="239"/>
      <c r="K12" s="86"/>
      <c r="L12" s="87"/>
      <c r="M12" s="87"/>
      <c r="N12" s="87"/>
      <c r="O12" s="87"/>
      <c r="P12" s="87"/>
    </row>
    <row r="13" spans="1:16" ht="21" customHeight="1" x14ac:dyDescent="0.2">
      <c r="A13" s="84" t="s">
        <v>21</v>
      </c>
      <c r="B13" s="91" t="s">
        <v>25</v>
      </c>
      <c r="C13" s="176"/>
      <c r="D13" s="199" t="s">
        <v>504</v>
      </c>
      <c r="E13" s="200"/>
      <c r="F13" s="200"/>
      <c r="G13" s="200"/>
      <c r="H13" s="200"/>
      <c r="I13" s="200"/>
      <c r="J13" s="201"/>
      <c r="K13" s="89" t="s">
        <v>210</v>
      </c>
      <c r="L13" s="87">
        <v>8</v>
      </c>
      <c r="M13" s="90">
        <v>244.44</v>
      </c>
      <c r="N13" s="90">
        <f>ROUND(L13*M13,2)</f>
        <v>1955.52</v>
      </c>
      <c r="O13" s="90">
        <f t="shared" ref="O13:O16" si="0">ROUNDUP(M13 +(M13*$P$6),2)</f>
        <v>325.71999999999997</v>
      </c>
      <c r="P13" s="87">
        <f>ROUND(L13*O13,2)</f>
        <v>2605.7600000000002</v>
      </c>
    </row>
    <row r="14" spans="1:16" ht="21" customHeight="1" x14ac:dyDescent="0.2">
      <c r="A14" s="84" t="s">
        <v>339</v>
      </c>
      <c r="B14" s="91" t="s">
        <v>529</v>
      </c>
      <c r="C14" s="176"/>
      <c r="D14" s="196" t="s">
        <v>528</v>
      </c>
      <c r="E14" s="197"/>
      <c r="F14" s="197"/>
      <c r="G14" s="197"/>
      <c r="H14" s="197"/>
      <c r="I14" s="197"/>
      <c r="J14" s="198"/>
      <c r="K14" s="89" t="s">
        <v>210</v>
      </c>
      <c r="L14" s="87">
        <v>46.17</v>
      </c>
      <c r="M14" s="90">
        <v>28.4</v>
      </c>
      <c r="N14" s="90">
        <f t="shared" ref="N14:N17" si="1">ROUND(L14*M14,2)</f>
        <v>1311.23</v>
      </c>
      <c r="O14" s="90">
        <f>ROUNDDOWN(M14 +(M14*$P$6),2)</f>
        <v>37.840000000000003</v>
      </c>
      <c r="P14" s="87">
        <f>ROUND(L14*O14,2)</f>
        <v>1747.07</v>
      </c>
    </row>
    <row r="15" spans="1:16" ht="19.5" customHeight="1" x14ac:dyDescent="0.2">
      <c r="A15" s="84" t="s">
        <v>269</v>
      </c>
      <c r="B15" s="91" t="s">
        <v>537</v>
      </c>
      <c r="C15" s="176"/>
      <c r="D15" s="196" t="s">
        <v>536</v>
      </c>
      <c r="E15" s="197"/>
      <c r="F15" s="197"/>
      <c r="G15" s="197"/>
      <c r="H15" s="197"/>
      <c r="I15" s="197"/>
      <c r="J15" s="198"/>
      <c r="K15" s="89" t="s">
        <v>210</v>
      </c>
      <c r="L15" s="87">
        <v>16.45</v>
      </c>
      <c r="M15" s="90">
        <v>10.14</v>
      </c>
      <c r="N15" s="90">
        <f t="shared" si="1"/>
        <v>166.8</v>
      </c>
      <c r="O15" s="90">
        <f>ROUNDDOWN(M15 +(M15*$P$6),2)</f>
        <v>13.51</v>
      </c>
      <c r="P15" s="87">
        <f t="shared" ref="P15:P117" si="2">ROUND(L15*O15,2)</f>
        <v>222.24</v>
      </c>
    </row>
    <row r="16" spans="1:16" ht="20.25" customHeight="1" x14ac:dyDescent="0.2">
      <c r="A16" s="84" t="s">
        <v>271</v>
      </c>
      <c r="B16" s="91" t="s">
        <v>509</v>
      </c>
      <c r="C16" s="176"/>
      <c r="D16" s="199" t="s">
        <v>510</v>
      </c>
      <c r="E16" s="200"/>
      <c r="F16" s="200"/>
      <c r="G16" s="200"/>
      <c r="H16" s="200"/>
      <c r="I16" s="200"/>
      <c r="J16" s="201"/>
      <c r="K16" s="89" t="s">
        <v>210</v>
      </c>
      <c r="L16" s="87">
        <v>379.98</v>
      </c>
      <c r="M16" s="90">
        <v>7.72</v>
      </c>
      <c r="N16" s="90">
        <f t="shared" si="1"/>
        <v>2933.45</v>
      </c>
      <c r="O16" s="90">
        <f t="shared" si="0"/>
        <v>10.29</v>
      </c>
      <c r="P16" s="87">
        <f t="shared" si="2"/>
        <v>3909.99</v>
      </c>
    </row>
    <row r="17" spans="1:16" ht="20.25" customHeight="1" x14ac:dyDescent="0.2">
      <c r="A17" s="84" t="s">
        <v>273</v>
      </c>
      <c r="B17" s="91" t="s">
        <v>475</v>
      </c>
      <c r="C17" s="176"/>
      <c r="D17" s="196" t="s">
        <v>474</v>
      </c>
      <c r="E17" s="197"/>
      <c r="F17" s="197"/>
      <c r="G17" s="197"/>
      <c r="H17" s="197"/>
      <c r="I17" s="197"/>
      <c r="J17" s="198"/>
      <c r="K17" s="89" t="s">
        <v>210</v>
      </c>
      <c r="L17" s="87">
        <v>379.98</v>
      </c>
      <c r="M17" s="90">
        <v>29.54</v>
      </c>
      <c r="N17" s="90">
        <f t="shared" si="1"/>
        <v>11224.61</v>
      </c>
      <c r="O17" s="90">
        <f>ROUNDDOWN(M17 +(M17*$P$6),2)</f>
        <v>39.36</v>
      </c>
      <c r="P17" s="87">
        <f t="shared" si="2"/>
        <v>14956.01</v>
      </c>
    </row>
    <row r="18" spans="1:16" ht="20.25" customHeight="1" x14ac:dyDescent="0.2">
      <c r="A18" s="84"/>
      <c r="B18" s="91"/>
      <c r="C18" s="176"/>
      <c r="D18" s="202" t="s">
        <v>279</v>
      </c>
      <c r="E18" s="203"/>
      <c r="F18" s="203"/>
      <c r="G18" s="203"/>
      <c r="H18" s="203"/>
      <c r="I18" s="203"/>
      <c r="J18" s="204"/>
      <c r="K18" s="125"/>
      <c r="L18" s="126"/>
      <c r="M18" s="127"/>
      <c r="N18" s="112">
        <f>SUM(N13:N17)</f>
        <v>17591.61</v>
      </c>
      <c r="O18" s="90"/>
      <c r="P18" s="168">
        <f>SUM(P13:P17)</f>
        <v>23441.07</v>
      </c>
    </row>
    <row r="19" spans="1:16" ht="20.25" customHeight="1" x14ac:dyDescent="0.2">
      <c r="A19" s="84"/>
      <c r="B19" s="91"/>
      <c r="C19" s="176"/>
      <c r="D19" s="213"/>
      <c r="E19" s="214"/>
      <c r="F19" s="214"/>
      <c r="G19" s="214"/>
      <c r="H19" s="214"/>
      <c r="I19" s="214"/>
      <c r="J19" s="215"/>
      <c r="K19" s="125"/>
      <c r="L19" s="126"/>
      <c r="M19" s="127"/>
      <c r="N19" s="112"/>
      <c r="O19" s="90"/>
      <c r="P19" s="168"/>
    </row>
    <row r="20" spans="1:16" ht="21" customHeight="1" x14ac:dyDescent="0.2">
      <c r="A20" s="85" t="s">
        <v>212</v>
      </c>
      <c r="B20" s="91"/>
      <c r="C20" s="176"/>
      <c r="D20" s="266" t="s">
        <v>274</v>
      </c>
      <c r="E20" s="267"/>
      <c r="F20" s="267"/>
      <c r="G20" s="267"/>
      <c r="H20" s="267"/>
      <c r="I20" s="267"/>
      <c r="J20" s="268"/>
      <c r="K20" s="125"/>
      <c r="L20" s="126"/>
      <c r="M20" s="127"/>
      <c r="N20" s="112"/>
      <c r="O20" s="90"/>
      <c r="P20" s="168"/>
    </row>
    <row r="21" spans="1:16" ht="20.25" customHeight="1" x14ac:dyDescent="0.2">
      <c r="A21" s="84" t="s">
        <v>26</v>
      </c>
      <c r="B21" s="91" t="s">
        <v>499</v>
      </c>
      <c r="C21" s="176"/>
      <c r="D21" s="196" t="s">
        <v>275</v>
      </c>
      <c r="E21" s="197"/>
      <c r="F21" s="197"/>
      <c r="G21" s="197"/>
      <c r="H21" s="197"/>
      <c r="I21" s="197"/>
      <c r="J21" s="198"/>
      <c r="K21" s="89" t="s">
        <v>276</v>
      </c>
      <c r="L21" s="87">
        <v>2.97</v>
      </c>
      <c r="M21" s="90">
        <v>58.11</v>
      </c>
      <c r="N21" s="90">
        <f>ROUND(L21*M21,2)</f>
        <v>172.59</v>
      </c>
      <c r="O21" s="90">
        <f>ROUNDDOWN(M21 +(M21*$P$6),2)</f>
        <v>77.430000000000007</v>
      </c>
      <c r="P21" s="87">
        <f t="shared" ref="P21:P22" si="3">ROUND(L21*O21,2)</f>
        <v>229.97</v>
      </c>
    </row>
    <row r="22" spans="1:16" ht="21.75" customHeight="1" x14ac:dyDescent="0.2">
      <c r="A22" s="84" t="s">
        <v>221</v>
      </c>
      <c r="B22" s="91" t="s">
        <v>501</v>
      </c>
      <c r="C22" s="176"/>
      <c r="D22" s="196" t="s">
        <v>500</v>
      </c>
      <c r="E22" s="197"/>
      <c r="F22" s="197"/>
      <c r="G22" s="197"/>
      <c r="H22" s="197"/>
      <c r="I22" s="197"/>
      <c r="J22" s="198"/>
      <c r="K22" s="89" t="s">
        <v>276</v>
      </c>
      <c r="L22" s="87">
        <v>2.35</v>
      </c>
      <c r="M22" s="90">
        <v>62.58</v>
      </c>
      <c r="N22" s="90">
        <f>ROUND(L22*M22,2)</f>
        <v>147.06</v>
      </c>
      <c r="O22" s="90">
        <f>ROUNDUP(M22 +(M22*$P$6),2)</f>
        <v>83.39</v>
      </c>
      <c r="P22" s="87">
        <f t="shared" si="3"/>
        <v>195.97</v>
      </c>
    </row>
    <row r="23" spans="1:16" ht="20.25" customHeight="1" x14ac:dyDescent="0.2">
      <c r="A23" s="84"/>
      <c r="B23" s="91"/>
      <c r="C23" s="176"/>
      <c r="D23" s="202" t="s">
        <v>280</v>
      </c>
      <c r="E23" s="203"/>
      <c r="F23" s="203"/>
      <c r="G23" s="203"/>
      <c r="H23" s="203"/>
      <c r="I23" s="203"/>
      <c r="J23" s="204"/>
      <c r="K23" s="89"/>
      <c r="L23" s="126"/>
      <c r="M23" s="90"/>
      <c r="N23" s="112">
        <f>SUM(N21:N22)</f>
        <v>319.64999999999998</v>
      </c>
      <c r="O23" s="90"/>
      <c r="P23" s="168">
        <f>SUM(P21:P22)</f>
        <v>425.94</v>
      </c>
    </row>
    <row r="24" spans="1:16" ht="19.5" customHeight="1" x14ac:dyDescent="0.2">
      <c r="A24" s="84"/>
      <c r="B24" s="91"/>
      <c r="C24" s="176"/>
      <c r="D24" s="213"/>
      <c r="E24" s="214"/>
      <c r="F24" s="214"/>
      <c r="G24" s="214"/>
      <c r="H24" s="214"/>
      <c r="I24" s="214"/>
      <c r="J24" s="215"/>
      <c r="K24" s="125"/>
      <c r="L24" s="126"/>
      <c r="M24" s="127"/>
      <c r="N24" s="112"/>
      <c r="O24" s="90"/>
      <c r="P24" s="168"/>
    </row>
    <row r="25" spans="1:16" ht="20.25" customHeight="1" x14ac:dyDescent="0.2">
      <c r="A25" s="85" t="s">
        <v>219</v>
      </c>
      <c r="B25" s="91"/>
      <c r="C25" s="176"/>
      <c r="D25" s="266" t="s">
        <v>383</v>
      </c>
      <c r="E25" s="267"/>
      <c r="F25" s="267"/>
      <c r="G25" s="267"/>
      <c r="H25" s="267"/>
      <c r="I25" s="267"/>
      <c r="J25" s="268"/>
      <c r="K25" s="125"/>
      <c r="L25" s="126"/>
      <c r="M25" s="127"/>
      <c r="N25" s="112"/>
      <c r="O25" s="90"/>
      <c r="P25" s="168"/>
    </row>
    <row r="26" spans="1:16" ht="35.25" customHeight="1" x14ac:dyDescent="0.2">
      <c r="A26" s="84" t="s">
        <v>28</v>
      </c>
      <c r="B26" s="91" t="s">
        <v>492</v>
      </c>
      <c r="C26" s="176"/>
      <c r="D26" s="199" t="s">
        <v>396</v>
      </c>
      <c r="E26" s="200"/>
      <c r="F26" s="200"/>
      <c r="G26" s="200"/>
      <c r="H26" s="200"/>
      <c r="I26" s="200"/>
      <c r="J26" s="201"/>
      <c r="K26" s="89" t="s">
        <v>210</v>
      </c>
      <c r="L26" s="87">
        <v>17.54</v>
      </c>
      <c r="M26" s="90">
        <v>84.56</v>
      </c>
      <c r="N26" s="90">
        <f>ROUND(L26*M26,2)</f>
        <v>1483.18</v>
      </c>
      <c r="O26" s="90">
        <f>ROUNDUP(M26 +(M26*$P$6),2)</f>
        <v>112.68</v>
      </c>
      <c r="P26" s="87">
        <f>ROUND(L26*O26,2)</f>
        <v>1976.41</v>
      </c>
    </row>
    <row r="27" spans="1:16" ht="21" customHeight="1" x14ac:dyDescent="0.2">
      <c r="A27" s="84" t="s">
        <v>220</v>
      </c>
      <c r="B27" s="91" t="s">
        <v>629</v>
      </c>
      <c r="C27" s="176"/>
      <c r="D27" s="196" t="s">
        <v>630</v>
      </c>
      <c r="E27" s="197"/>
      <c r="F27" s="197"/>
      <c r="G27" s="197"/>
      <c r="H27" s="197"/>
      <c r="I27" s="197"/>
      <c r="J27" s="198"/>
      <c r="K27" s="89" t="s">
        <v>276</v>
      </c>
      <c r="L27" s="87">
        <v>1.39</v>
      </c>
      <c r="M27" s="90">
        <v>742.4</v>
      </c>
      <c r="N27" s="90">
        <f t="shared" ref="N27:N29" si="4">ROUND(L27*M27,2)</f>
        <v>1031.94</v>
      </c>
      <c r="O27" s="90">
        <f>ROUNDUP(M27 +(M27*$P$6),2)</f>
        <v>989.25</v>
      </c>
      <c r="P27" s="87">
        <f t="shared" ref="P27:P29" si="5">ROUND(L27*O27,2)</f>
        <v>1375.06</v>
      </c>
    </row>
    <row r="28" spans="1:16" ht="20.25" customHeight="1" x14ac:dyDescent="0.2">
      <c r="A28" s="84" t="s">
        <v>247</v>
      </c>
      <c r="B28" s="91" t="s">
        <v>490</v>
      </c>
      <c r="C28" s="176"/>
      <c r="D28" s="196" t="s">
        <v>489</v>
      </c>
      <c r="E28" s="197"/>
      <c r="F28" s="197"/>
      <c r="G28" s="197"/>
      <c r="H28" s="197"/>
      <c r="I28" s="197"/>
      <c r="J28" s="198"/>
      <c r="K28" s="89" t="s">
        <v>284</v>
      </c>
      <c r="L28" s="87">
        <v>64.900000000000006</v>
      </c>
      <c r="M28" s="90">
        <v>11.21</v>
      </c>
      <c r="N28" s="90">
        <f t="shared" si="4"/>
        <v>727.53</v>
      </c>
      <c r="O28" s="90">
        <f>ROUNDUP(M28 +(M28*$P$6),2)</f>
        <v>14.94</v>
      </c>
      <c r="P28" s="87">
        <f t="shared" si="5"/>
        <v>969.61</v>
      </c>
    </row>
    <row r="29" spans="1:16" ht="21" customHeight="1" x14ac:dyDescent="0.2">
      <c r="A29" s="84" t="s">
        <v>452</v>
      </c>
      <c r="B29" s="91" t="s">
        <v>491</v>
      </c>
      <c r="C29" s="176"/>
      <c r="D29" s="196" t="s">
        <v>451</v>
      </c>
      <c r="E29" s="197"/>
      <c r="F29" s="197"/>
      <c r="G29" s="197"/>
      <c r="H29" s="197"/>
      <c r="I29" s="197"/>
      <c r="J29" s="198"/>
      <c r="K29" s="89" t="s">
        <v>284</v>
      </c>
      <c r="L29" s="87">
        <v>16.399999999999999</v>
      </c>
      <c r="M29" s="90">
        <v>12.76</v>
      </c>
      <c r="N29" s="90">
        <f t="shared" si="4"/>
        <v>209.26</v>
      </c>
      <c r="O29" s="90">
        <f t="shared" ref="O29" si="6">ROUNDDOWN(M29 +(M29*$P$6),2)</f>
        <v>17</v>
      </c>
      <c r="P29" s="87">
        <f t="shared" si="5"/>
        <v>278.8</v>
      </c>
    </row>
    <row r="30" spans="1:16" ht="21" customHeight="1" x14ac:dyDescent="0.2">
      <c r="A30" s="84"/>
      <c r="B30" s="91"/>
      <c r="C30" s="176"/>
      <c r="D30" s="202" t="s">
        <v>285</v>
      </c>
      <c r="E30" s="203"/>
      <c r="F30" s="203"/>
      <c r="G30" s="203"/>
      <c r="H30" s="203"/>
      <c r="I30" s="203"/>
      <c r="J30" s="204"/>
      <c r="K30" s="125"/>
      <c r="L30" s="126"/>
      <c r="M30" s="127"/>
      <c r="N30" s="112">
        <f>SUM(N26:N29)</f>
        <v>3451.91</v>
      </c>
      <c r="O30" s="90"/>
      <c r="P30" s="168">
        <f>SUM(P26:P29)</f>
        <v>4599.88</v>
      </c>
    </row>
    <row r="31" spans="1:16" ht="18.75" customHeight="1" x14ac:dyDescent="0.2">
      <c r="A31" s="84"/>
      <c r="B31" s="91"/>
      <c r="C31" s="176"/>
      <c r="D31" s="210"/>
      <c r="E31" s="211"/>
      <c r="F31" s="211"/>
      <c r="G31" s="211"/>
      <c r="H31" s="211"/>
      <c r="I31" s="211"/>
      <c r="J31" s="212"/>
      <c r="K31" s="125"/>
      <c r="L31" s="126"/>
      <c r="M31" s="127"/>
      <c r="N31" s="112"/>
      <c r="O31" s="90"/>
      <c r="P31" s="168"/>
    </row>
    <row r="32" spans="1:16" ht="21" customHeight="1" x14ac:dyDescent="0.2">
      <c r="A32" s="85" t="s">
        <v>223</v>
      </c>
      <c r="B32" s="92"/>
      <c r="C32" s="177"/>
      <c r="D32" s="266" t="s">
        <v>286</v>
      </c>
      <c r="E32" s="267"/>
      <c r="F32" s="267"/>
      <c r="G32" s="267"/>
      <c r="H32" s="267"/>
      <c r="I32" s="267"/>
      <c r="J32" s="268"/>
      <c r="K32" s="93"/>
      <c r="L32" s="87"/>
      <c r="M32" s="87"/>
      <c r="N32" s="90"/>
      <c r="O32" s="90"/>
      <c r="P32" s="87"/>
    </row>
    <row r="33" spans="1:16" ht="18.75" customHeight="1" x14ac:dyDescent="0.2">
      <c r="A33" s="84" t="s">
        <v>30</v>
      </c>
      <c r="B33" s="94" t="s">
        <v>631</v>
      </c>
      <c r="C33" s="178"/>
      <c r="D33" s="269" t="s">
        <v>630</v>
      </c>
      <c r="E33" s="270"/>
      <c r="F33" s="270"/>
      <c r="G33" s="270"/>
      <c r="H33" s="270"/>
      <c r="I33" s="270"/>
      <c r="J33" s="271"/>
      <c r="K33" s="93" t="s">
        <v>276</v>
      </c>
      <c r="L33" s="87">
        <v>25.35</v>
      </c>
      <c r="M33" s="87">
        <v>855.86</v>
      </c>
      <c r="N33" s="90">
        <f>ROUND(L33*M33,2)</f>
        <v>21696.05</v>
      </c>
      <c r="O33" s="90">
        <f t="shared" ref="O33:O35" si="7">ROUNDDOWN(M33 +(M33*$P$6),2)</f>
        <v>1140.43</v>
      </c>
      <c r="P33" s="87">
        <f t="shared" si="2"/>
        <v>28909.9</v>
      </c>
    </row>
    <row r="34" spans="1:16" ht="20.25" customHeight="1" x14ac:dyDescent="0.2">
      <c r="A34" s="84" t="s">
        <v>202</v>
      </c>
      <c r="B34" s="94" t="s">
        <v>289</v>
      </c>
      <c r="C34" s="178"/>
      <c r="D34" s="199" t="s">
        <v>282</v>
      </c>
      <c r="E34" s="200"/>
      <c r="F34" s="200"/>
      <c r="G34" s="200"/>
      <c r="H34" s="200"/>
      <c r="I34" s="200"/>
      <c r="J34" s="201"/>
      <c r="K34" s="93" t="s">
        <v>284</v>
      </c>
      <c r="L34" s="87">
        <v>1018.1</v>
      </c>
      <c r="M34" s="87">
        <v>11.21</v>
      </c>
      <c r="N34" s="90">
        <f t="shared" ref="N34:N38" si="8">ROUND(L34*M34,2)</f>
        <v>11412.9</v>
      </c>
      <c r="O34" s="90">
        <f>ROUNDUP(M34 +(M34*$P$6),2)</f>
        <v>14.94</v>
      </c>
      <c r="P34" s="87">
        <f t="shared" si="2"/>
        <v>15210.41</v>
      </c>
    </row>
    <row r="35" spans="1:16" ht="21" customHeight="1" x14ac:dyDescent="0.2">
      <c r="A35" s="96" t="s">
        <v>203</v>
      </c>
      <c r="B35" s="91" t="s">
        <v>288</v>
      </c>
      <c r="C35" s="176"/>
      <c r="D35" s="253" t="s">
        <v>488</v>
      </c>
      <c r="E35" s="254"/>
      <c r="F35" s="254"/>
      <c r="G35" s="254"/>
      <c r="H35" s="254"/>
      <c r="I35" s="254"/>
      <c r="J35" s="255"/>
      <c r="K35" s="89" t="s">
        <v>284</v>
      </c>
      <c r="L35" s="87">
        <v>327.10000000000002</v>
      </c>
      <c r="M35" s="90">
        <v>12.76</v>
      </c>
      <c r="N35" s="90">
        <f t="shared" si="8"/>
        <v>4173.8</v>
      </c>
      <c r="O35" s="90">
        <f t="shared" si="7"/>
        <v>17</v>
      </c>
      <c r="P35" s="87">
        <f>L35*O35</f>
        <v>5560.7000000000007</v>
      </c>
    </row>
    <row r="36" spans="1:16" ht="21" customHeight="1" x14ac:dyDescent="0.2">
      <c r="A36" s="96" t="s">
        <v>204</v>
      </c>
      <c r="B36" s="91"/>
      <c r="C36" s="176" t="s">
        <v>530</v>
      </c>
      <c r="D36" s="199" t="s">
        <v>531</v>
      </c>
      <c r="E36" s="200"/>
      <c r="F36" s="200"/>
      <c r="G36" s="200"/>
      <c r="H36" s="200"/>
      <c r="I36" s="200"/>
      <c r="J36" s="201"/>
      <c r="K36" s="89" t="s">
        <v>210</v>
      </c>
      <c r="L36" s="87">
        <v>116.16</v>
      </c>
      <c r="M36" s="90">
        <v>250.67</v>
      </c>
      <c r="N36" s="90">
        <f t="shared" si="8"/>
        <v>29117.83</v>
      </c>
      <c r="O36" s="90">
        <f>ROUNDUP(M36 +(M36*$P$6),2)</f>
        <v>334.02</v>
      </c>
      <c r="P36" s="87">
        <f t="shared" si="2"/>
        <v>38799.760000000002</v>
      </c>
    </row>
    <row r="37" spans="1:16" ht="21.75" customHeight="1" x14ac:dyDescent="0.2">
      <c r="A37" s="96" t="s">
        <v>455</v>
      </c>
      <c r="B37" s="91"/>
      <c r="C37" s="176" t="s">
        <v>533</v>
      </c>
      <c r="D37" s="199" t="s">
        <v>532</v>
      </c>
      <c r="E37" s="200"/>
      <c r="F37" s="200"/>
      <c r="G37" s="200"/>
      <c r="H37" s="200"/>
      <c r="I37" s="200"/>
      <c r="J37" s="201"/>
      <c r="K37" s="89" t="s">
        <v>210</v>
      </c>
      <c r="L37" s="87">
        <v>208.84</v>
      </c>
      <c r="M37" s="90">
        <v>327.14999999999998</v>
      </c>
      <c r="N37" s="90">
        <f t="shared" si="8"/>
        <v>68322.009999999995</v>
      </c>
      <c r="O37" s="90">
        <f>ROUNDUP(M37 +(M37*$P$6),2)</f>
        <v>435.93</v>
      </c>
      <c r="P37" s="87">
        <f t="shared" ref="P37" si="9">ROUND(L37*O37,2)</f>
        <v>91039.62</v>
      </c>
    </row>
    <row r="38" spans="1:16" ht="21" customHeight="1" x14ac:dyDescent="0.2">
      <c r="A38" s="96" t="s">
        <v>540</v>
      </c>
      <c r="B38" s="91"/>
      <c r="C38" s="176" t="s">
        <v>534</v>
      </c>
      <c r="D38" s="196" t="s">
        <v>535</v>
      </c>
      <c r="E38" s="197"/>
      <c r="F38" s="197"/>
      <c r="G38" s="197"/>
      <c r="H38" s="197"/>
      <c r="I38" s="197"/>
      <c r="J38" s="198"/>
      <c r="K38" s="89" t="s">
        <v>210</v>
      </c>
      <c r="L38" s="87">
        <v>49.41</v>
      </c>
      <c r="M38" s="90">
        <v>362.08</v>
      </c>
      <c r="N38" s="90">
        <f t="shared" si="8"/>
        <v>17890.37</v>
      </c>
      <c r="O38" s="90">
        <f>ROUNDDOWN(M38 +(M38*$P$6),2)</f>
        <v>482.47</v>
      </c>
      <c r="P38" s="87">
        <v>23838.85</v>
      </c>
    </row>
    <row r="39" spans="1:16" ht="20.25" customHeight="1" x14ac:dyDescent="0.2">
      <c r="A39" s="96"/>
      <c r="B39" s="91"/>
      <c r="C39" s="176"/>
      <c r="D39" s="202" t="s">
        <v>290</v>
      </c>
      <c r="E39" s="203"/>
      <c r="F39" s="203"/>
      <c r="G39" s="203"/>
      <c r="H39" s="203"/>
      <c r="I39" s="203"/>
      <c r="J39" s="204"/>
      <c r="K39" s="89"/>
      <c r="L39" s="87"/>
      <c r="M39" s="90"/>
      <c r="N39" s="112">
        <f>SUM(N33:N38)</f>
        <v>152612.96</v>
      </c>
      <c r="O39" s="90"/>
      <c r="P39" s="168">
        <f>SUM(P33:P38)</f>
        <v>203359.24</v>
      </c>
    </row>
    <row r="40" spans="1:16" ht="18" customHeight="1" x14ac:dyDescent="0.2">
      <c r="A40" s="96"/>
      <c r="B40" s="91"/>
      <c r="C40" s="176"/>
      <c r="D40" s="213"/>
      <c r="E40" s="214"/>
      <c r="F40" s="214"/>
      <c r="G40" s="214"/>
      <c r="H40" s="214"/>
      <c r="I40" s="214"/>
      <c r="J40" s="215"/>
      <c r="K40" s="89"/>
      <c r="L40" s="87"/>
      <c r="M40" s="90"/>
      <c r="N40" s="90"/>
      <c r="O40" s="90"/>
      <c r="P40" s="87"/>
    </row>
    <row r="41" spans="1:16" ht="21" customHeight="1" x14ac:dyDescent="0.2">
      <c r="A41" s="95" t="s">
        <v>224</v>
      </c>
      <c r="B41" s="88"/>
      <c r="C41" s="179"/>
      <c r="D41" s="240" t="s">
        <v>58</v>
      </c>
      <c r="E41" s="241"/>
      <c r="F41" s="241"/>
      <c r="G41" s="241"/>
      <c r="H41" s="241"/>
      <c r="I41" s="241"/>
      <c r="J41" s="242"/>
      <c r="K41" s="89"/>
      <c r="L41" s="87"/>
      <c r="M41" s="90"/>
      <c r="N41" s="90"/>
      <c r="O41" s="90"/>
      <c r="P41" s="87"/>
    </row>
    <row r="42" spans="1:16" ht="36" customHeight="1" x14ac:dyDescent="0.2">
      <c r="A42" s="96" t="s">
        <v>33</v>
      </c>
      <c r="B42" s="91" t="s">
        <v>476</v>
      </c>
      <c r="C42" s="91"/>
      <c r="D42" s="209" t="s">
        <v>477</v>
      </c>
      <c r="E42" s="209"/>
      <c r="F42" s="209"/>
      <c r="G42" s="209"/>
      <c r="H42" s="209"/>
      <c r="I42" s="209"/>
      <c r="J42" s="209"/>
      <c r="K42" s="89" t="s">
        <v>210</v>
      </c>
      <c r="L42" s="87">
        <v>459.77</v>
      </c>
      <c r="M42" s="90">
        <v>48.43</v>
      </c>
      <c r="N42" s="90">
        <f>ROUND(L42*M42,2)</f>
        <v>22266.66</v>
      </c>
      <c r="O42" s="90">
        <f>ROUNDDOWN(M42 +(M42*$P$6),2)</f>
        <v>64.53</v>
      </c>
      <c r="P42" s="87">
        <f t="shared" si="2"/>
        <v>29668.959999999999</v>
      </c>
    </row>
    <row r="43" spans="1:16" ht="23.25" customHeight="1" x14ac:dyDescent="0.2">
      <c r="A43" s="96" t="s">
        <v>34</v>
      </c>
      <c r="B43" s="91" t="s">
        <v>628</v>
      </c>
      <c r="C43" s="176"/>
      <c r="D43" s="193" t="s">
        <v>627</v>
      </c>
      <c r="E43" s="194"/>
      <c r="F43" s="194"/>
      <c r="G43" s="194"/>
      <c r="H43" s="194"/>
      <c r="I43" s="194"/>
      <c r="J43" s="195"/>
      <c r="K43" s="89" t="s">
        <v>210</v>
      </c>
      <c r="L43" s="87">
        <v>22.46</v>
      </c>
      <c r="M43" s="90">
        <v>442.01</v>
      </c>
      <c r="N43" s="90">
        <f>ROUND(L43*M43,2)</f>
        <v>9927.5400000000009</v>
      </c>
      <c r="O43" s="90">
        <f>ROUNDUP(M43 +(M43*$P$6),2)</f>
        <v>588.98</v>
      </c>
      <c r="P43" s="87">
        <f t="shared" si="2"/>
        <v>13228.49</v>
      </c>
    </row>
    <row r="44" spans="1:16" ht="19.5" customHeight="1" x14ac:dyDescent="0.2">
      <c r="A44" s="95"/>
      <c r="B44" s="88"/>
      <c r="C44" s="179"/>
      <c r="D44" s="202" t="s">
        <v>291</v>
      </c>
      <c r="E44" s="203"/>
      <c r="F44" s="203"/>
      <c r="G44" s="203"/>
      <c r="H44" s="203"/>
      <c r="I44" s="203"/>
      <c r="J44" s="204"/>
      <c r="K44" s="89"/>
      <c r="L44" s="87"/>
      <c r="M44" s="90"/>
      <c r="N44" s="112">
        <f>SUM(N42:N43)</f>
        <v>32194.2</v>
      </c>
      <c r="O44" s="90"/>
      <c r="P44" s="168">
        <f>SUM(P42:P43)</f>
        <v>42897.45</v>
      </c>
    </row>
    <row r="45" spans="1:16" ht="21" customHeight="1" x14ac:dyDescent="0.2">
      <c r="A45" s="95"/>
      <c r="B45" s="88"/>
      <c r="C45" s="179"/>
      <c r="D45" s="213"/>
      <c r="E45" s="214"/>
      <c r="F45" s="214"/>
      <c r="G45" s="214"/>
      <c r="H45" s="214"/>
      <c r="I45" s="214"/>
      <c r="J45" s="215"/>
      <c r="K45" s="89"/>
      <c r="L45" s="87"/>
      <c r="M45" s="90"/>
      <c r="N45" s="112"/>
      <c r="O45" s="90"/>
      <c r="P45" s="168"/>
    </row>
    <row r="46" spans="1:16" ht="19.5" customHeight="1" x14ac:dyDescent="0.2">
      <c r="A46" s="85" t="s">
        <v>227</v>
      </c>
      <c r="B46" s="88"/>
      <c r="C46" s="88"/>
      <c r="D46" s="237" t="s">
        <v>293</v>
      </c>
      <c r="E46" s="238"/>
      <c r="F46" s="238"/>
      <c r="G46" s="238"/>
      <c r="H46" s="238"/>
      <c r="I46" s="238"/>
      <c r="J46" s="239"/>
      <c r="K46" s="97"/>
      <c r="L46" s="87"/>
      <c r="M46" s="90"/>
      <c r="N46" s="90"/>
      <c r="O46" s="90"/>
      <c r="P46" s="87"/>
    </row>
    <row r="47" spans="1:16" ht="19.5" customHeight="1" x14ac:dyDescent="0.2">
      <c r="A47" s="84" t="s">
        <v>36</v>
      </c>
      <c r="B47" s="91" t="s">
        <v>522</v>
      </c>
      <c r="C47" s="88"/>
      <c r="D47" s="193" t="s">
        <v>521</v>
      </c>
      <c r="E47" s="194"/>
      <c r="F47" s="194"/>
      <c r="G47" s="194"/>
      <c r="H47" s="194"/>
      <c r="I47" s="194"/>
      <c r="J47" s="195"/>
      <c r="K47" s="97" t="s">
        <v>216</v>
      </c>
      <c r="L47" s="87">
        <v>4</v>
      </c>
      <c r="M47" s="90">
        <v>378.96</v>
      </c>
      <c r="N47" s="90">
        <f>ROUND(L47*M47,2)</f>
        <v>1515.84</v>
      </c>
      <c r="O47" s="90">
        <f>ROUNDDOWN(M47 +(M47*$P$6),2)</f>
        <v>504.96</v>
      </c>
      <c r="P47" s="87">
        <f t="shared" ref="P47:P52" si="10">ROUND(L47*O47,2)</f>
        <v>2019.84</v>
      </c>
    </row>
    <row r="48" spans="1:16" ht="34.5" customHeight="1" x14ac:dyDescent="0.2">
      <c r="A48" s="84" t="s">
        <v>39</v>
      </c>
      <c r="B48" s="91" t="s">
        <v>524</v>
      </c>
      <c r="C48" s="91"/>
      <c r="D48" s="193" t="s">
        <v>523</v>
      </c>
      <c r="E48" s="194"/>
      <c r="F48" s="194"/>
      <c r="G48" s="194"/>
      <c r="H48" s="194"/>
      <c r="I48" s="194"/>
      <c r="J48" s="195"/>
      <c r="K48" s="97" t="s">
        <v>216</v>
      </c>
      <c r="L48" s="87">
        <v>4</v>
      </c>
      <c r="M48" s="90">
        <v>935.74</v>
      </c>
      <c r="N48" s="90">
        <f t="shared" ref="N48:N53" si="11">ROUND(L48*M48,2)</f>
        <v>3742.96</v>
      </c>
      <c r="O48" s="90">
        <f>ROUNDDOWN(M48 +(M48*$P$6),2)</f>
        <v>1246.8699999999999</v>
      </c>
      <c r="P48" s="87">
        <f t="shared" si="10"/>
        <v>4987.4799999999996</v>
      </c>
    </row>
    <row r="49" spans="1:16" ht="23.25" customHeight="1" x14ac:dyDescent="0.2">
      <c r="A49" s="84" t="s">
        <v>205</v>
      </c>
      <c r="B49" s="91" t="s">
        <v>566</v>
      </c>
      <c r="C49" s="176"/>
      <c r="D49" s="193" t="s">
        <v>567</v>
      </c>
      <c r="E49" s="194"/>
      <c r="F49" s="194"/>
      <c r="G49" s="194"/>
      <c r="H49" s="194"/>
      <c r="I49" s="194"/>
      <c r="J49" s="195"/>
      <c r="K49" s="97" t="s">
        <v>210</v>
      </c>
      <c r="L49" s="87">
        <v>92.83</v>
      </c>
      <c r="M49" s="90">
        <v>530.03</v>
      </c>
      <c r="N49" s="90">
        <f t="shared" si="11"/>
        <v>49202.68</v>
      </c>
      <c r="O49" s="90">
        <f t="shared" ref="O49" si="12">ROUNDDOWN(M49 +(M49*$P$6),2)</f>
        <v>706.26</v>
      </c>
      <c r="P49" s="87">
        <f t="shared" si="10"/>
        <v>65562.12</v>
      </c>
    </row>
    <row r="50" spans="1:16" ht="23.25" customHeight="1" x14ac:dyDescent="0.2">
      <c r="A50" s="84" t="s">
        <v>258</v>
      </c>
      <c r="B50" s="91" t="s">
        <v>633</v>
      </c>
      <c r="C50" s="176"/>
      <c r="D50" s="193" t="s">
        <v>634</v>
      </c>
      <c r="E50" s="194"/>
      <c r="F50" s="194"/>
      <c r="G50" s="194"/>
      <c r="H50" s="194"/>
      <c r="I50" s="194"/>
      <c r="J50" s="195"/>
      <c r="K50" s="97" t="s">
        <v>210</v>
      </c>
      <c r="L50" s="87">
        <v>3.2</v>
      </c>
      <c r="M50" s="90">
        <v>758.79</v>
      </c>
      <c r="N50" s="90">
        <f t="shared" si="11"/>
        <v>2428.13</v>
      </c>
      <c r="O50" s="90">
        <f>ROUNDUP(M50 +(M50*$P$6),2)</f>
        <v>1011.09</v>
      </c>
      <c r="P50" s="87">
        <f t="shared" si="10"/>
        <v>3235.49</v>
      </c>
    </row>
    <row r="51" spans="1:16" ht="21.75" customHeight="1" x14ac:dyDescent="0.2">
      <c r="A51" s="84" t="s">
        <v>294</v>
      </c>
      <c r="B51" s="91" t="s">
        <v>520</v>
      </c>
      <c r="C51" s="176"/>
      <c r="D51" s="206" t="s">
        <v>519</v>
      </c>
      <c r="E51" s="207"/>
      <c r="F51" s="207"/>
      <c r="G51" s="207"/>
      <c r="H51" s="207"/>
      <c r="I51" s="207"/>
      <c r="J51" s="208"/>
      <c r="K51" s="97" t="s">
        <v>210</v>
      </c>
      <c r="L51" s="87">
        <v>6.4</v>
      </c>
      <c r="M51" s="90">
        <v>896.51</v>
      </c>
      <c r="N51" s="90">
        <f t="shared" si="11"/>
        <v>5737.66</v>
      </c>
      <c r="O51" s="90">
        <f>ROUNDUP(M51 +(M51*$P$6),2)</f>
        <v>1194.5999999999999</v>
      </c>
      <c r="P51" s="87">
        <f t="shared" si="10"/>
        <v>7645.44</v>
      </c>
    </row>
    <row r="52" spans="1:16" ht="21.75" customHeight="1" x14ac:dyDescent="0.2">
      <c r="A52" s="84" t="s">
        <v>518</v>
      </c>
      <c r="B52" s="91"/>
      <c r="C52" s="176" t="s">
        <v>538</v>
      </c>
      <c r="D52" s="196" t="s">
        <v>539</v>
      </c>
      <c r="E52" s="197"/>
      <c r="F52" s="197"/>
      <c r="G52" s="197"/>
      <c r="H52" s="197"/>
      <c r="I52" s="197"/>
      <c r="J52" s="198"/>
      <c r="K52" s="97" t="s">
        <v>210</v>
      </c>
      <c r="L52" s="87">
        <v>9.8000000000000007</v>
      </c>
      <c r="M52" s="90">
        <v>465.39</v>
      </c>
      <c r="N52" s="90">
        <f t="shared" si="11"/>
        <v>4560.82</v>
      </c>
      <c r="O52" s="90">
        <f>ROUNDDOWN(M52 +(M52*$P$6),2)</f>
        <v>620.13</v>
      </c>
      <c r="P52" s="87">
        <f t="shared" si="10"/>
        <v>6077.27</v>
      </c>
    </row>
    <row r="53" spans="1:16" ht="21.75" customHeight="1" x14ac:dyDescent="0.2">
      <c r="A53" s="84" t="s">
        <v>632</v>
      </c>
      <c r="B53" s="91" t="s">
        <v>482</v>
      </c>
      <c r="C53" s="176"/>
      <c r="D53" s="199" t="s">
        <v>481</v>
      </c>
      <c r="E53" s="200"/>
      <c r="F53" s="200"/>
      <c r="G53" s="200"/>
      <c r="H53" s="200"/>
      <c r="I53" s="200"/>
      <c r="J53" s="201"/>
      <c r="K53" s="97" t="s">
        <v>217</v>
      </c>
      <c r="L53" s="87">
        <v>31.35</v>
      </c>
      <c r="M53" s="90">
        <v>79.680000000000007</v>
      </c>
      <c r="N53" s="90">
        <f t="shared" si="11"/>
        <v>2497.9699999999998</v>
      </c>
      <c r="O53" s="90">
        <f>ROUNDDOWN(M53 +(M53*$P$6),2)</f>
        <v>106.17</v>
      </c>
      <c r="P53" s="87">
        <f t="shared" si="2"/>
        <v>3328.43</v>
      </c>
    </row>
    <row r="54" spans="1:16" ht="21" customHeight="1" x14ac:dyDescent="0.2">
      <c r="A54" s="96"/>
      <c r="B54" s="91"/>
      <c r="C54" s="176"/>
      <c r="D54" s="202" t="s">
        <v>479</v>
      </c>
      <c r="E54" s="203"/>
      <c r="F54" s="203"/>
      <c r="G54" s="203"/>
      <c r="H54" s="203"/>
      <c r="I54" s="203"/>
      <c r="J54" s="204"/>
      <c r="K54" s="97"/>
      <c r="L54" s="87"/>
      <c r="M54" s="90"/>
      <c r="N54" s="112">
        <f>SUM(N47:N53)</f>
        <v>69686.06</v>
      </c>
      <c r="O54" s="90"/>
      <c r="P54" s="168">
        <v>92856.06</v>
      </c>
    </row>
    <row r="55" spans="1:16" ht="21" customHeight="1" x14ac:dyDescent="0.2">
      <c r="A55" s="96"/>
      <c r="B55" s="91"/>
      <c r="C55" s="176"/>
      <c r="D55" s="213"/>
      <c r="E55" s="214"/>
      <c r="F55" s="214"/>
      <c r="G55" s="214"/>
      <c r="H55" s="214"/>
      <c r="I55" s="214"/>
      <c r="J55" s="215"/>
      <c r="K55" s="97"/>
      <c r="L55" s="87"/>
      <c r="M55" s="90"/>
      <c r="N55" s="90"/>
      <c r="O55" s="90"/>
      <c r="P55" s="87"/>
    </row>
    <row r="56" spans="1:16" ht="20.25" customHeight="1" x14ac:dyDescent="0.2">
      <c r="A56" s="85" t="s">
        <v>228</v>
      </c>
      <c r="B56" s="98"/>
      <c r="C56" s="180"/>
      <c r="D56" s="240" t="s">
        <v>297</v>
      </c>
      <c r="E56" s="241"/>
      <c r="F56" s="241"/>
      <c r="G56" s="241"/>
      <c r="H56" s="241"/>
      <c r="I56" s="241"/>
      <c r="J56" s="242"/>
      <c r="K56" s="89"/>
      <c r="L56" s="87"/>
      <c r="M56" s="90"/>
      <c r="N56" s="90"/>
      <c r="O56" s="90"/>
      <c r="P56" s="87"/>
    </row>
    <row r="57" spans="1:16" ht="21" customHeight="1" x14ac:dyDescent="0.2">
      <c r="A57" s="84" t="s">
        <v>44</v>
      </c>
      <c r="B57" s="91" t="s">
        <v>55</v>
      </c>
      <c r="C57" s="176"/>
      <c r="D57" s="196" t="s">
        <v>505</v>
      </c>
      <c r="E57" s="197"/>
      <c r="F57" s="197"/>
      <c r="G57" s="197"/>
      <c r="H57" s="197"/>
      <c r="I57" s="197"/>
      <c r="J57" s="198"/>
      <c r="K57" s="97" t="s">
        <v>210</v>
      </c>
      <c r="L57" s="87">
        <v>92.83</v>
      </c>
      <c r="M57" s="90">
        <v>259.44</v>
      </c>
      <c r="N57" s="90">
        <f t="shared" ref="N57" si="13">ROUND(L57*M57,2)</f>
        <v>24083.82</v>
      </c>
      <c r="O57" s="90">
        <f>ROUNDDOWN(M57 +(M57*$N$6),2)</f>
        <v>299.83</v>
      </c>
      <c r="P57" s="87">
        <f t="shared" si="2"/>
        <v>27833.22</v>
      </c>
    </row>
    <row r="58" spans="1:16" ht="21.75" customHeight="1" x14ac:dyDescent="0.2">
      <c r="A58" s="96"/>
      <c r="B58" s="91"/>
      <c r="C58" s="176"/>
      <c r="D58" s="202" t="s">
        <v>480</v>
      </c>
      <c r="E58" s="203"/>
      <c r="F58" s="203"/>
      <c r="G58" s="203"/>
      <c r="H58" s="203"/>
      <c r="I58" s="203"/>
      <c r="J58" s="204"/>
      <c r="K58" s="97"/>
      <c r="L58" s="87"/>
      <c r="M58" s="90"/>
      <c r="N58" s="112">
        <f>SUM(N57:N57)</f>
        <v>24083.82</v>
      </c>
      <c r="O58" s="90"/>
      <c r="P58" s="168">
        <f>SUM(P57:P57)</f>
        <v>27833.22</v>
      </c>
    </row>
    <row r="59" spans="1:16" ht="19.5" customHeight="1" x14ac:dyDescent="0.2">
      <c r="A59" s="96"/>
      <c r="B59" s="91"/>
      <c r="C59" s="176"/>
      <c r="D59" s="213"/>
      <c r="E59" s="214"/>
      <c r="F59" s="214"/>
      <c r="G59" s="214"/>
      <c r="H59" s="214"/>
      <c r="I59" s="214"/>
      <c r="J59" s="215"/>
      <c r="K59" s="97"/>
      <c r="L59" s="87"/>
      <c r="M59" s="90"/>
      <c r="N59" s="90"/>
      <c r="O59" s="90"/>
      <c r="P59" s="87"/>
    </row>
    <row r="60" spans="1:16" ht="21" customHeight="1" x14ac:dyDescent="0.2">
      <c r="A60" s="95" t="s">
        <v>230</v>
      </c>
      <c r="B60" s="88"/>
      <c r="C60" s="88"/>
      <c r="D60" s="205" t="s">
        <v>32</v>
      </c>
      <c r="E60" s="205"/>
      <c r="F60" s="205"/>
      <c r="G60" s="205"/>
      <c r="H60" s="205"/>
      <c r="I60" s="205"/>
      <c r="J60" s="205"/>
      <c r="K60" s="97"/>
      <c r="L60" s="87"/>
      <c r="M60" s="90"/>
      <c r="N60" s="90"/>
      <c r="O60" s="90"/>
      <c r="P60" s="87"/>
    </row>
    <row r="61" spans="1:16" ht="36" customHeight="1" x14ac:dyDescent="0.2">
      <c r="A61" s="96" t="s">
        <v>50</v>
      </c>
      <c r="B61" s="185"/>
      <c r="C61" s="176" t="s">
        <v>512</v>
      </c>
      <c r="D61" s="199" t="s">
        <v>511</v>
      </c>
      <c r="E61" s="200"/>
      <c r="F61" s="200"/>
      <c r="G61" s="200"/>
      <c r="H61" s="200"/>
      <c r="I61" s="200"/>
      <c r="J61" s="201"/>
      <c r="K61" s="97" t="s">
        <v>284</v>
      </c>
      <c r="L61" s="87">
        <v>2574.96</v>
      </c>
      <c r="M61" s="90">
        <v>19.5</v>
      </c>
      <c r="N61" s="90">
        <f>ROUND(L61*M61,2)</f>
        <v>50211.72</v>
      </c>
      <c r="O61" s="90">
        <f>ROUNDDOWN(M61 +(M61*$P$6),2)</f>
        <v>25.98</v>
      </c>
      <c r="P61" s="87">
        <f t="shared" si="2"/>
        <v>66897.460000000006</v>
      </c>
    </row>
    <row r="62" spans="1:16" ht="19.5" customHeight="1" x14ac:dyDescent="0.2">
      <c r="A62" s="96" t="s">
        <v>51</v>
      </c>
      <c r="B62" s="185"/>
      <c r="C62" s="176" t="s">
        <v>513</v>
      </c>
      <c r="D62" s="206" t="s">
        <v>515</v>
      </c>
      <c r="E62" s="207"/>
      <c r="F62" s="207"/>
      <c r="G62" s="207"/>
      <c r="H62" s="207"/>
      <c r="I62" s="207"/>
      <c r="J62" s="208"/>
      <c r="K62" s="97" t="s">
        <v>210</v>
      </c>
      <c r="L62" s="87">
        <v>429.16</v>
      </c>
      <c r="M62" s="90">
        <v>198.3</v>
      </c>
      <c r="N62" s="90">
        <f t="shared" ref="N62:N65" si="14">ROUND(L62*M62,2)</f>
        <v>85102.43</v>
      </c>
      <c r="O62" s="90">
        <f>ROUNDDOWN(M62 +(M62*$P$6),2)</f>
        <v>264.23</v>
      </c>
      <c r="P62" s="87">
        <f t="shared" si="2"/>
        <v>113396.95</v>
      </c>
    </row>
    <row r="63" spans="1:16" ht="21" customHeight="1" x14ac:dyDescent="0.2">
      <c r="A63" s="96" t="s">
        <v>60</v>
      </c>
      <c r="B63" s="91"/>
      <c r="C63" s="176" t="s">
        <v>514</v>
      </c>
      <c r="D63" s="206" t="s">
        <v>516</v>
      </c>
      <c r="E63" s="207"/>
      <c r="F63" s="207"/>
      <c r="G63" s="207"/>
      <c r="H63" s="207"/>
      <c r="I63" s="207"/>
      <c r="J63" s="208"/>
      <c r="K63" s="97" t="s">
        <v>217</v>
      </c>
      <c r="L63" s="87">
        <v>52.42</v>
      </c>
      <c r="M63" s="90">
        <v>80.31</v>
      </c>
      <c r="N63" s="90">
        <f t="shared" si="14"/>
        <v>4209.8500000000004</v>
      </c>
      <c r="O63" s="90">
        <f>ROUNDDOWN(M63 +(M63*$P$6),2)</f>
        <v>107.01</v>
      </c>
      <c r="P63" s="87">
        <f t="shared" si="2"/>
        <v>5609.46</v>
      </c>
    </row>
    <row r="64" spans="1:16" ht="21" customHeight="1" x14ac:dyDescent="0.2">
      <c r="A64" s="96" t="s">
        <v>231</v>
      </c>
      <c r="B64" s="91" t="s">
        <v>503</v>
      </c>
      <c r="C64" s="176"/>
      <c r="D64" s="193" t="s">
        <v>502</v>
      </c>
      <c r="E64" s="194"/>
      <c r="F64" s="194"/>
      <c r="G64" s="194"/>
      <c r="H64" s="194"/>
      <c r="I64" s="194"/>
      <c r="J64" s="195"/>
      <c r="K64" s="97" t="s">
        <v>217</v>
      </c>
      <c r="L64" s="87">
        <v>28.52</v>
      </c>
      <c r="M64" s="90">
        <v>72.3</v>
      </c>
      <c r="N64" s="90">
        <f t="shared" si="14"/>
        <v>2062</v>
      </c>
      <c r="O64" s="90">
        <f>ROUNDUP(M64 +(M64*$P$6),2)</f>
        <v>96.34</v>
      </c>
      <c r="P64" s="87">
        <f t="shared" si="2"/>
        <v>2747.62</v>
      </c>
    </row>
    <row r="65" spans="1:16" ht="21" customHeight="1" x14ac:dyDescent="0.2">
      <c r="A65" s="96" t="s">
        <v>232</v>
      </c>
      <c r="B65" s="91" t="s">
        <v>507</v>
      </c>
      <c r="C65" s="176"/>
      <c r="D65" s="206" t="s">
        <v>506</v>
      </c>
      <c r="E65" s="207"/>
      <c r="F65" s="207"/>
      <c r="G65" s="207"/>
      <c r="H65" s="207"/>
      <c r="I65" s="207"/>
      <c r="J65" s="208"/>
      <c r="K65" s="97" t="s">
        <v>217</v>
      </c>
      <c r="L65" s="87">
        <v>47.05</v>
      </c>
      <c r="M65" s="90">
        <v>71.39</v>
      </c>
      <c r="N65" s="90">
        <f t="shared" si="14"/>
        <v>3358.9</v>
      </c>
      <c r="O65" s="90">
        <f>ROUNDUP(M65 +(M65*$P$6),2)</f>
        <v>95.13000000000001</v>
      </c>
      <c r="P65" s="87">
        <f t="shared" si="2"/>
        <v>4475.87</v>
      </c>
    </row>
    <row r="66" spans="1:16" ht="21" customHeight="1" x14ac:dyDescent="0.2">
      <c r="A66" s="96"/>
      <c r="B66" s="91"/>
      <c r="C66" s="176"/>
      <c r="D66" s="202" t="s">
        <v>299</v>
      </c>
      <c r="E66" s="203"/>
      <c r="F66" s="203"/>
      <c r="G66" s="203"/>
      <c r="H66" s="203"/>
      <c r="I66" s="203"/>
      <c r="J66" s="204"/>
      <c r="K66" s="97"/>
      <c r="L66" s="87"/>
      <c r="M66" s="90"/>
      <c r="N66" s="112">
        <f>SUM(N61:N65)</f>
        <v>144944.9</v>
      </c>
      <c r="O66" s="90"/>
      <c r="P66" s="168">
        <v>193127.37</v>
      </c>
    </row>
    <row r="67" spans="1:16" ht="21" customHeight="1" x14ac:dyDescent="0.2">
      <c r="A67" s="96"/>
      <c r="B67" s="91"/>
      <c r="C67" s="176"/>
      <c r="D67" s="213"/>
      <c r="E67" s="214"/>
      <c r="F67" s="214"/>
      <c r="G67" s="214"/>
      <c r="H67" s="214"/>
      <c r="I67" s="214"/>
      <c r="J67" s="215"/>
      <c r="K67" s="97"/>
      <c r="L67" s="87"/>
      <c r="M67" s="90"/>
      <c r="N67" s="112"/>
      <c r="O67" s="90"/>
      <c r="P67" s="168"/>
    </row>
    <row r="68" spans="1:16" ht="21" customHeight="1" x14ac:dyDescent="0.2">
      <c r="A68" s="95" t="s">
        <v>233</v>
      </c>
      <c r="B68" s="88"/>
      <c r="C68" s="88"/>
      <c r="D68" s="205" t="s">
        <v>12</v>
      </c>
      <c r="E68" s="205"/>
      <c r="F68" s="205"/>
      <c r="G68" s="205"/>
      <c r="H68" s="205"/>
      <c r="I68" s="205"/>
      <c r="J68" s="205"/>
      <c r="K68" s="97"/>
      <c r="L68" s="87"/>
      <c r="M68" s="90"/>
      <c r="N68" s="90"/>
      <c r="O68" s="90"/>
      <c r="P68" s="87"/>
    </row>
    <row r="69" spans="1:16" ht="19.5" customHeight="1" x14ac:dyDescent="0.2">
      <c r="A69" s="96" t="s">
        <v>53</v>
      </c>
      <c r="B69" s="91" t="s">
        <v>38</v>
      </c>
      <c r="C69" s="91"/>
      <c r="D69" s="209" t="s">
        <v>478</v>
      </c>
      <c r="E69" s="209"/>
      <c r="F69" s="209"/>
      <c r="G69" s="209"/>
      <c r="H69" s="209"/>
      <c r="I69" s="209"/>
      <c r="J69" s="209"/>
      <c r="K69" s="97" t="s">
        <v>210</v>
      </c>
      <c r="L69" s="87">
        <v>919.54</v>
      </c>
      <c r="M69" s="90">
        <v>7.3</v>
      </c>
      <c r="N69" s="90">
        <f>ROUND(L69*M69,2)</f>
        <v>6712.64</v>
      </c>
      <c r="O69" s="90">
        <f>ROUNDUP(M69 +(M69*$P$6),2)</f>
        <v>9.73</v>
      </c>
      <c r="P69" s="87">
        <f t="shared" si="2"/>
        <v>8947.1200000000008</v>
      </c>
    </row>
    <row r="70" spans="1:16" ht="19.5" customHeight="1" x14ac:dyDescent="0.2">
      <c r="A70" s="96" t="s">
        <v>98</v>
      </c>
      <c r="B70" s="91" t="s">
        <v>525</v>
      </c>
      <c r="C70" s="176"/>
      <c r="D70" s="206" t="s">
        <v>40</v>
      </c>
      <c r="E70" s="207"/>
      <c r="F70" s="207"/>
      <c r="G70" s="207"/>
      <c r="H70" s="207"/>
      <c r="I70" s="207"/>
      <c r="J70" s="208"/>
      <c r="K70" s="97" t="s">
        <v>210</v>
      </c>
      <c r="L70" s="87">
        <v>94.07</v>
      </c>
      <c r="M70" s="90">
        <v>35.409999999999997</v>
      </c>
      <c r="N70" s="90">
        <f t="shared" ref="N70:N72" si="15">ROUND(L70*M70,2)</f>
        <v>3331.02</v>
      </c>
      <c r="O70" s="90">
        <f>ROUNDDOWN(M70 +(M70*$P$6),2)</f>
        <v>47.18</v>
      </c>
      <c r="P70" s="87">
        <f t="shared" si="2"/>
        <v>4438.22</v>
      </c>
    </row>
    <row r="71" spans="1:16" ht="20.25" customHeight="1" x14ac:dyDescent="0.2">
      <c r="A71" s="96" t="s">
        <v>303</v>
      </c>
      <c r="B71" s="91" t="s">
        <v>42</v>
      </c>
      <c r="C71" s="91"/>
      <c r="D71" s="209" t="s">
        <v>493</v>
      </c>
      <c r="E71" s="209"/>
      <c r="F71" s="209"/>
      <c r="G71" s="209"/>
      <c r="H71" s="209"/>
      <c r="I71" s="209"/>
      <c r="J71" s="209"/>
      <c r="K71" s="97" t="s">
        <v>210</v>
      </c>
      <c r="L71" s="87">
        <v>825.47</v>
      </c>
      <c r="M71" s="90">
        <v>60.48</v>
      </c>
      <c r="N71" s="90">
        <f t="shared" si="15"/>
        <v>49924.43</v>
      </c>
      <c r="O71" s="90">
        <f>ROUNDUP(M71 +(M71*$P$6),2)</f>
        <v>80.59</v>
      </c>
      <c r="P71" s="87">
        <f t="shared" si="2"/>
        <v>66524.63</v>
      </c>
    </row>
    <row r="72" spans="1:16" ht="21.75" customHeight="1" x14ac:dyDescent="0.2">
      <c r="A72" s="96" t="s">
        <v>304</v>
      </c>
      <c r="B72" s="91"/>
      <c r="C72" s="176" t="s">
        <v>526</v>
      </c>
      <c r="D72" s="193" t="s">
        <v>527</v>
      </c>
      <c r="E72" s="194"/>
      <c r="F72" s="194"/>
      <c r="G72" s="194"/>
      <c r="H72" s="194"/>
      <c r="I72" s="194"/>
      <c r="J72" s="195"/>
      <c r="K72" s="97" t="s">
        <v>210</v>
      </c>
      <c r="L72" s="87">
        <v>94.07</v>
      </c>
      <c r="M72" s="90">
        <v>60.03</v>
      </c>
      <c r="N72" s="90">
        <f t="shared" si="15"/>
        <v>5647.02</v>
      </c>
      <c r="O72" s="90">
        <f>ROUNDUP(M72 +(M72*$P$6),2)</f>
        <v>79.990000000000009</v>
      </c>
      <c r="P72" s="87">
        <f t="shared" ref="P72" si="16">ROUND(L72*O72,2)</f>
        <v>7524.66</v>
      </c>
    </row>
    <row r="73" spans="1:16" ht="19.5" customHeight="1" x14ac:dyDescent="0.2">
      <c r="A73" s="96"/>
      <c r="B73" s="91"/>
      <c r="C73" s="176"/>
      <c r="D73" s="202" t="s">
        <v>306</v>
      </c>
      <c r="E73" s="203"/>
      <c r="F73" s="203"/>
      <c r="G73" s="203"/>
      <c r="H73" s="203"/>
      <c r="I73" s="203"/>
      <c r="J73" s="204"/>
      <c r="K73" s="97"/>
      <c r="L73" s="87"/>
      <c r="M73" s="90"/>
      <c r="N73" s="112">
        <f>SUM(N69:N72)</f>
        <v>65615.11</v>
      </c>
      <c r="O73" s="90"/>
      <c r="P73" s="168">
        <v>87434.64</v>
      </c>
    </row>
    <row r="74" spans="1:16" ht="19.5" customHeight="1" x14ac:dyDescent="0.2">
      <c r="A74" s="96"/>
      <c r="B74" s="91"/>
      <c r="C74" s="176"/>
      <c r="D74" s="213"/>
      <c r="E74" s="214"/>
      <c r="F74" s="214"/>
      <c r="G74" s="214"/>
      <c r="H74" s="214"/>
      <c r="I74" s="214"/>
      <c r="J74" s="215"/>
      <c r="K74" s="97"/>
      <c r="L74" s="87"/>
      <c r="M74" s="90"/>
      <c r="N74" s="112"/>
      <c r="O74" s="90"/>
      <c r="P74" s="168"/>
    </row>
    <row r="75" spans="1:16" ht="19.5" customHeight="1" x14ac:dyDescent="0.2">
      <c r="A75" s="95" t="s">
        <v>234</v>
      </c>
      <c r="B75" s="88"/>
      <c r="C75" s="88"/>
      <c r="D75" s="205" t="s">
        <v>541</v>
      </c>
      <c r="E75" s="205"/>
      <c r="F75" s="205"/>
      <c r="G75" s="205"/>
      <c r="H75" s="205"/>
      <c r="I75" s="205"/>
      <c r="J75" s="205"/>
      <c r="K75" s="97"/>
      <c r="L75" s="87"/>
      <c r="M75" s="90"/>
      <c r="N75" s="112"/>
      <c r="O75" s="90"/>
      <c r="P75" s="168"/>
    </row>
    <row r="76" spans="1:16" ht="19.5" customHeight="1" x14ac:dyDescent="0.2">
      <c r="A76" s="96" t="s">
        <v>57</v>
      </c>
      <c r="B76" s="176" t="s">
        <v>547</v>
      </c>
      <c r="C76" s="176"/>
      <c r="D76" s="196" t="s">
        <v>542</v>
      </c>
      <c r="E76" s="197"/>
      <c r="F76" s="197"/>
      <c r="G76" s="197"/>
      <c r="H76" s="197"/>
      <c r="I76" s="197"/>
      <c r="J76" s="198"/>
      <c r="K76" s="97" t="s">
        <v>216</v>
      </c>
      <c r="L76" s="87">
        <v>17</v>
      </c>
      <c r="M76" s="90">
        <v>110.75</v>
      </c>
      <c r="N76" s="90">
        <f>ROUND(L76*M76,2)</f>
        <v>1882.75</v>
      </c>
      <c r="O76" s="90">
        <f>ROUNDDOWN(M76 +(M76*$P$6),2)</f>
        <v>147.57</v>
      </c>
      <c r="P76" s="87">
        <f t="shared" ref="P76:P97" si="17">ROUND(L76*O76,2)</f>
        <v>2508.69</v>
      </c>
    </row>
    <row r="77" spans="1:16" ht="19.5" customHeight="1" x14ac:dyDescent="0.2">
      <c r="A77" s="96" t="s">
        <v>308</v>
      </c>
      <c r="B77" s="176" t="s">
        <v>548</v>
      </c>
      <c r="C77" s="176"/>
      <c r="D77" s="196" t="s">
        <v>88</v>
      </c>
      <c r="E77" s="197"/>
      <c r="F77" s="197"/>
      <c r="G77" s="197"/>
      <c r="H77" s="197"/>
      <c r="I77" s="197"/>
      <c r="J77" s="198"/>
      <c r="K77" s="97" t="s">
        <v>216</v>
      </c>
      <c r="L77" s="87">
        <v>6</v>
      </c>
      <c r="M77" s="90">
        <v>129.03</v>
      </c>
      <c r="N77" s="90">
        <f t="shared" ref="N77:N97" si="18">ROUND(L77*M77,2)</f>
        <v>774.18</v>
      </c>
      <c r="O77" s="90">
        <f>ROUNDDOWN(M77 +(M77*$P$6),2)</f>
        <v>171.93</v>
      </c>
      <c r="P77" s="87">
        <f t="shared" si="17"/>
        <v>1031.58</v>
      </c>
    </row>
    <row r="78" spans="1:16" ht="19.5" customHeight="1" x14ac:dyDescent="0.2">
      <c r="A78" s="96" t="s">
        <v>309</v>
      </c>
      <c r="B78" s="176" t="s">
        <v>549</v>
      </c>
      <c r="C78" s="176"/>
      <c r="D78" s="196" t="s">
        <v>318</v>
      </c>
      <c r="E78" s="197"/>
      <c r="F78" s="197"/>
      <c r="G78" s="197"/>
      <c r="H78" s="197"/>
      <c r="I78" s="197"/>
      <c r="J78" s="198"/>
      <c r="K78" s="97" t="s">
        <v>216</v>
      </c>
      <c r="L78" s="87">
        <v>11</v>
      </c>
      <c r="M78" s="90">
        <v>99.94</v>
      </c>
      <c r="N78" s="90">
        <f t="shared" si="18"/>
        <v>1099.3399999999999</v>
      </c>
      <c r="O78" s="90">
        <f t="shared" ref="O78" si="19">ROUNDDOWN(M78 +(M78*$P$6),2)</f>
        <v>133.16999999999999</v>
      </c>
      <c r="P78" s="87">
        <f t="shared" si="17"/>
        <v>1464.87</v>
      </c>
    </row>
    <row r="79" spans="1:16" ht="19.5" customHeight="1" x14ac:dyDescent="0.2">
      <c r="A79" s="96" t="s">
        <v>310</v>
      </c>
      <c r="B79" s="176" t="s">
        <v>550</v>
      </c>
      <c r="C79" s="176"/>
      <c r="D79" s="196" t="s">
        <v>543</v>
      </c>
      <c r="E79" s="197"/>
      <c r="F79" s="197"/>
      <c r="G79" s="197"/>
      <c r="H79" s="197"/>
      <c r="I79" s="197"/>
      <c r="J79" s="198"/>
      <c r="K79" s="97" t="s">
        <v>216</v>
      </c>
      <c r="L79" s="87">
        <v>6</v>
      </c>
      <c r="M79" s="90">
        <v>186</v>
      </c>
      <c r="N79" s="90">
        <f t="shared" si="18"/>
        <v>1116</v>
      </c>
      <c r="O79" s="90">
        <f>ROUNDUP(M79 +(M79*$P$6),2)</f>
        <v>247.85</v>
      </c>
      <c r="P79" s="87">
        <f t="shared" si="17"/>
        <v>1487.1</v>
      </c>
    </row>
    <row r="80" spans="1:16" ht="34.5" customHeight="1" x14ac:dyDescent="0.2">
      <c r="A80" s="96" t="s">
        <v>311</v>
      </c>
      <c r="B80" s="176" t="s">
        <v>580</v>
      </c>
      <c r="C80" s="176"/>
      <c r="D80" s="196" t="s">
        <v>582</v>
      </c>
      <c r="E80" s="197"/>
      <c r="F80" s="197"/>
      <c r="G80" s="197"/>
      <c r="H80" s="197"/>
      <c r="I80" s="197"/>
      <c r="J80" s="198"/>
      <c r="K80" s="97" t="s">
        <v>216</v>
      </c>
      <c r="L80" s="87">
        <v>2</v>
      </c>
      <c r="M80" s="90">
        <v>1355.93</v>
      </c>
      <c r="N80" s="90">
        <f t="shared" si="18"/>
        <v>2711.86</v>
      </c>
      <c r="O80" s="90">
        <f>ROUNDUP(M80 +(M80*$P$6),2)</f>
        <v>1806.78</v>
      </c>
      <c r="P80" s="87">
        <f t="shared" si="17"/>
        <v>3613.56</v>
      </c>
    </row>
    <row r="81" spans="1:16" ht="19.5" customHeight="1" x14ac:dyDescent="0.2">
      <c r="A81" s="96" t="s">
        <v>314</v>
      </c>
      <c r="B81" s="176" t="s">
        <v>554</v>
      </c>
      <c r="C81" s="176"/>
      <c r="D81" s="196" t="s">
        <v>72</v>
      </c>
      <c r="E81" s="197"/>
      <c r="F81" s="197"/>
      <c r="G81" s="197"/>
      <c r="H81" s="197"/>
      <c r="I81" s="197"/>
      <c r="J81" s="198"/>
      <c r="K81" s="97" t="s">
        <v>216</v>
      </c>
      <c r="L81" s="87">
        <v>4</v>
      </c>
      <c r="M81" s="90">
        <v>129.66999999999999</v>
      </c>
      <c r="N81" s="90">
        <f t="shared" si="18"/>
        <v>518.67999999999995</v>
      </c>
      <c r="O81" s="90">
        <f>ROUNDUP(M81 +(M81*$P$6),2)</f>
        <v>172.79</v>
      </c>
      <c r="P81" s="87">
        <f t="shared" si="17"/>
        <v>691.16</v>
      </c>
    </row>
    <row r="82" spans="1:16" ht="19.5" customHeight="1" x14ac:dyDescent="0.2">
      <c r="A82" s="96" t="s">
        <v>315</v>
      </c>
      <c r="B82" s="91" t="s">
        <v>556</v>
      </c>
      <c r="C82" s="176"/>
      <c r="D82" s="196" t="s">
        <v>555</v>
      </c>
      <c r="E82" s="197"/>
      <c r="F82" s="197"/>
      <c r="G82" s="197"/>
      <c r="H82" s="197"/>
      <c r="I82" s="197"/>
      <c r="J82" s="198"/>
      <c r="K82" s="97" t="s">
        <v>216</v>
      </c>
      <c r="L82" s="87">
        <v>4</v>
      </c>
      <c r="M82" s="90">
        <v>627.6</v>
      </c>
      <c r="N82" s="90">
        <f t="shared" si="18"/>
        <v>2510.4</v>
      </c>
      <c r="O82" s="90">
        <f>ROUNDUP(M82 +(M82*$P$6),2)</f>
        <v>836.28</v>
      </c>
      <c r="P82" s="87">
        <f t="shared" si="17"/>
        <v>3345.12</v>
      </c>
    </row>
    <row r="83" spans="1:16" ht="35.25" customHeight="1" x14ac:dyDescent="0.2">
      <c r="A83" s="96" t="s">
        <v>575</v>
      </c>
      <c r="B83" s="91" t="s">
        <v>608</v>
      </c>
      <c r="C83" s="176"/>
      <c r="D83" s="196" t="s">
        <v>607</v>
      </c>
      <c r="E83" s="197"/>
      <c r="F83" s="197"/>
      <c r="G83" s="197"/>
      <c r="H83" s="197"/>
      <c r="I83" s="197"/>
      <c r="J83" s="198"/>
      <c r="K83" s="97" t="s">
        <v>216</v>
      </c>
      <c r="L83" s="87">
        <v>2</v>
      </c>
      <c r="M83" s="90">
        <v>1808.82</v>
      </c>
      <c r="N83" s="90">
        <f t="shared" si="18"/>
        <v>3617.64</v>
      </c>
      <c r="O83" s="90">
        <f>ROUNDDOWN(M83 +(M83*$P$6),2)</f>
        <v>2410.25</v>
      </c>
      <c r="P83" s="87">
        <f t="shared" si="17"/>
        <v>4820.5</v>
      </c>
    </row>
    <row r="84" spans="1:16" ht="21" customHeight="1" x14ac:dyDescent="0.2">
      <c r="A84" s="96" t="s">
        <v>576</v>
      </c>
      <c r="B84" s="91" t="s">
        <v>611</v>
      </c>
      <c r="C84" s="176"/>
      <c r="D84" s="196" t="s">
        <v>610</v>
      </c>
      <c r="E84" s="197"/>
      <c r="F84" s="197"/>
      <c r="G84" s="197"/>
      <c r="H84" s="197"/>
      <c r="I84" s="197"/>
      <c r="J84" s="198"/>
      <c r="K84" s="97" t="s">
        <v>216</v>
      </c>
      <c r="L84" s="87">
        <v>8</v>
      </c>
      <c r="M84" s="90">
        <v>72.680000000000007</v>
      </c>
      <c r="N84" s="90">
        <f t="shared" si="18"/>
        <v>581.44000000000005</v>
      </c>
      <c r="O84" s="90">
        <f>ROUNDUP(M84 +(M84*$P$6),2)</f>
        <v>96.850000000000009</v>
      </c>
      <c r="P84" s="87">
        <f t="shared" si="17"/>
        <v>774.8</v>
      </c>
    </row>
    <row r="85" spans="1:16" ht="21.75" customHeight="1" x14ac:dyDescent="0.2">
      <c r="A85" s="96" t="s">
        <v>577</v>
      </c>
      <c r="B85" s="91" t="s">
        <v>557</v>
      </c>
      <c r="C85" s="176"/>
      <c r="D85" s="196" t="s">
        <v>558</v>
      </c>
      <c r="E85" s="197"/>
      <c r="F85" s="197"/>
      <c r="G85" s="197"/>
      <c r="H85" s="197"/>
      <c r="I85" s="197"/>
      <c r="J85" s="198"/>
      <c r="K85" s="97" t="s">
        <v>216</v>
      </c>
      <c r="L85" s="87">
        <v>6</v>
      </c>
      <c r="M85" s="90">
        <v>341.66</v>
      </c>
      <c r="N85" s="90">
        <f t="shared" si="18"/>
        <v>2049.96</v>
      </c>
      <c r="O85" s="90">
        <f>ROUNDDOWN(M85 +(M85*$P$6),2)</f>
        <v>455.26</v>
      </c>
      <c r="P85" s="87">
        <f t="shared" si="17"/>
        <v>2731.56</v>
      </c>
    </row>
    <row r="86" spans="1:16" ht="21.75" customHeight="1" x14ac:dyDescent="0.2">
      <c r="A86" s="96" t="s">
        <v>578</v>
      </c>
      <c r="B86" s="91" t="s">
        <v>574</v>
      </c>
      <c r="C86" s="176"/>
      <c r="D86" s="196" t="s">
        <v>573</v>
      </c>
      <c r="E86" s="197"/>
      <c r="F86" s="197"/>
      <c r="G86" s="197"/>
      <c r="H86" s="197"/>
      <c r="I86" s="197"/>
      <c r="J86" s="198"/>
      <c r="K86" s="97" t="s">
        <v>216</v>
      </c>
      <c r="L86" s="87">
        <v>2</v>
      </c>
      <c r="M86" s="90">
        <v>349.83</v>
      </c>
      <c r="N86" s="90">
        <f t="shared" si="18"/>
        <v>699.66</v>
      </c>
      <c r="O86" s="90">
        <f>ROUNDUP(M86 +(M86*$P$6),2)</f>
        <v>466.15</v>
      </c>
      <c r="P86" s="87">
        <f t="shared" si="17"/>
        <v>932.3</v>
      </c>
    </row>
    <row r="87" spans="1:16" ht="21.75" customHeight="1" x14ac:dyDescent="0.2">
      <c r="A87" s="96" t="s">
        <v>579</v>
      </c>
      <c r="B87" s="91" t="s">
        <v>584</v>
      </c>
      <c r="C87" s="176"/>
      <c r="D87" s="196" t="s">
        <v>583</v>
      </c>
      <c r="E87" s="197"/>
      <c r="F87" s="197"/>
      <c r="G87" s="197"/>
      <c r="H87" s="197"/>
      <c r="I87" s="197"/>
      <c r="J87" s="198"/>
      <c r="K87" s="97" t="s">
        <v>216</v>
      </c>
      <c r="L87" s="87">
        <v>1</v>
      </c>
      <c r="M87" s="90">
        <v>742.93</v>
      </c>
      <c r="N87" s="90">
        <f t="shared" si="18"/>
        <v>742.93</v>
      </c>
      <c r="O87" s="90">
        <f>ROUNDDOWN(M87 +(M87*$P$6),2)</f>
        <v>989.95</v>
      </c>
      <c r="P87" s="87">
        <f t="shared" si="17"/>
        <v>989.95</v>
      </c>
    </row>
    <row r="88" spans="1:16" ht="27.75" customHeight="1" x14ac:dyDescent="0.2">
      <c r="A88" s="96" t="s">
        <v>581</v>
      </c>
      <c r="B88" s="91" t="s">
        <v>587</v>
      </c>
      <c r="C88" s="176"/>
      <c r="D88" s="199" t="s">
        <v>588</v>
      </c>
      <c r="E88" s="200"/>
      <c r="F88" s="200"/>
      <c r="G88" s="200"/>
      <c r="H88" s="200"/>
      <c r="I88" s="200"/>
      <c r="J88" s="201"/>
      <c r="K88" s="97" t="s">
        <v>216</v>
      </c>
      <c r="L88" s="87">
        <v>1</v>
      </c>
      <c r="M88" s="90">
        <v>566.27</v>
      </c>
      <c r="N88" s="90">
        <f t="shared" si="18"/>
        <v>566.27</v>
      </c>
      <c r="O88" s="90">
        <f>ROUNDDOWN(M88 +(M88*$P$6),2)</f>
        <v>754.55</v>
      </c>
      <c r="P88" s="87">
        <f t="shared" si="17"/>
        <v>754.55</v>
      </c>
    </row>
    <row r="89" spans="1:16" ht="35.25" customHeight="1" x14ac:dyDescent="0.2">
      <c r="A89" s="96" t="s">
        <v>586</v>
      </c>
      <c r="B89" s="91" t="s">
        <v>590</v>
      </c>
      <c r="C89" s="176"/>
      <c r="D89" s="196" t="s">
        <v>591</v>
      </c>
      <c r="E89" s="197"/>
      <c r="F89" s="197"/>
      <c r="G89" s="197"/>
      <c r="H89" s="197"/>
      <c r="I89" s="197"/>
      <c r="J89" s="198"/>
      <c r="K89" s="97" t="s">
        <v>216</v>
      </c>
      <c r="L89" s="87">
        <v>1</v>
      </c>
      <c r="M89" s="90">
        <v>3372.57</v>
      </c>
      <c r="N89" s="90">
        <f t="shared" si="18"/>
        <v>3372.57</v>
      </c>
      <c r="O89" s="90">
        <f>ROUNDUP(M89 +(M89*$P$6),2)</f>
        <v>4493.95</v>
      </c>
      <c r="P89" s="87">
        <f t="shared" si="17"/>
        <v>4493.95</v>
      </c>
    </row>
    <row r="90" spans="1:16" ht="19.5" customHeight="1" x14ac:dyDescent="0.2">
      <c r="A90" s="96" t="s">
        <v>589</v>
      </c>
      <c r="B90" s="91" t="s">
        <v>594</v>
      </c>
      <c r="C90" s="176"/>
      <c r="D90" s="196" t="s">
        <v>69</v>
      </c>
      <c r="E90" s="197"/>
      <c r="F90" s="197"/>
      <c r="G90" s="197"/>
      <c r="H90" s="197"/>
      <c r="I90" s="197"/>
      <c r="J90" s="198"/>
      <c r="K90" s="97" t="s">
        <v>216</v>
      </c>
      <c r="L90" s="87">
        <v>6</v>
      </c>
      <c r="M90" s="90">
        <v>243.44</v>
      </c>
      <c r="N90" s="90">
        <f t="shared" si="18"/>
        <v>1460.64</v>
      </c>
      <c r="O90" s="90">
        <f>ROUNDDOWN(M90 +(M90*$P$6),2)</f>
        <v>324.38</v>
      </c>
      <c r="P90" s="87">
        <f t="shared" si="17"/>
        <v>1946.28</v>
      </c>
    </row>
    <row r="91" spans="1:16" ht="20.25" customHeight="1" x14ac:dyDescent="0.2">
      <c r="A91" s="96" t="s">
        <v>592</v>
      </c>
      <c r="B91" s="91" t="s">
        <v>596</v>
      </c>
      <c r="C91" s="176"/>
      <c r="D91" s="196" t="s">
        <v>595</v>
      </c>
      <c r="E91" s="197"/>
      <c r="F91" s="197"/>
      <c r="G91" s="197"/>
      <c r="H91" s="197"/>
      <c r="I91" s="197"/>
      <c r="J91" s="198"/>
      <c r="K91" s="97" t="s">
        <v>216</v>
      </c>
      <c r="L91" s="87">
        <v>2</v>
      </c>
      <c r="M91" s="90">
        <v>201.88</v>
      </c>
      <c r="N91" s="90">
        <f t="shared" si="18"/>
        <v>403.76</v>
      </c>
      <c r="O91" s="90">
        <f t="shared" ref="O91:O93" si="20">ROUNDUP(M91 +(M91*$P$6),2)</f>
        <v>269.01</v>
      </c>
      <c r="P91" s="87">
        <f t="shared" si="17"/>
        <v>538.02</v>
      </c>
    </row>
    <row r="92" spans="1:16" ht="20.25" customHeight="1" x14ac:dyDescent="0.2">
      <c r="A92" s="96" t="s">
        <v>593</v>
      </c>
      <c r="B92" s="91" t="s">
        <v>599</v>
      </c>
      <c r="C92" s="176"/>
      <c r="D92" s="196" t="s">
        <v>598</v>
      </c>
      <c r="E92" s="197"/>
      <c r="F92" s="197"/>
      <c r="G92" s="197"/>
      <c r="H92" s="197"/>
      <c r="I92" s="197"/>
      <c r="J92" s="198"/>
      <c r="K92" s="97" t="s">
        <v>216</v>
      </c>
      <c r="L92" s="87">
        <v>1</v>
      </c>
      <c r="M92" s="90">
        <v>268.01</v>
      </c>
      <c r="N92" s="90">
        <f t="shared" si="18"/>
        <v>268.01</v>
      </c>
      <c r="O92" s="90">
        <f>ROUNDDOWN(M92 +(M92*$P$6),2)</f>
        <v>357.12</v>
      </c>
      <c r="P92" s="87">
        <f t="shared" si="17"/>
        <v>357.12</v>
      </c>
    </row>
    <row r="93" spans="1:16" ht="20.25" customHeight="1" x14ac:dyDescent="0.2">
      <c r="A93" s="96" t="s">
        <v>597</v>
      </c>
      <c r="B93" s="91" t="s">
        <v>602</v>
      </c>
      <c r="C93" s="176"/>
      <c r="D93" s="196" t="s">
        <v>601</v>
      </c>
      <c r="E93" s="197"/>
      <c r="F93" s="197"/>
      <c r="G93" s="197"/>
      <c r="H93" s="197"/>
      <c r="I93" s="197"/>
      <c r="J93" s="198"/>
      <c r="K93" s="97" t="s">
        <v>210</v>
      </c>
      <c r="L93" s="87">
        <v>3.64</v>
      </c>
      <c r="M93" s="90">
        <v>397.07</v>
      </c>
      <c r="N93" s="90">
        <f t="shared" si="18"/>
        <v>1445.33</v>
      </c>
      <c r="O93" s="90">
        <f t="shared" si="20"/>
        <v>529.1</v>
      </c>
      <c r="P93" s="87">
        <v>1925.93</v>
      </c>
    </row>
    <row r="94" spans="1:16" ht="20.25" customHeight="1" x14ac:dyDescent="0.2">
      <c r="A94" s="96" t="s">
        <v>600</v>
      </c>
      <c r="B94" s="91" t="s">
        <v>605</v>
      </c>
      <c r="C94" s="176"/>
      <c r="D94" s="196" t="s">
        <v>604</v>
      </c>
      <c r="E94" s="197"/>
      <c r="F94" s="197"/>
      <c r="G94" s="197"/>
      <c r="H94" s="197"/>
      <c r="I94" s="197"/>
      <c r="J94" s="198"/>
      <c r="K94" s="97" t="s">
        <v>216</v>
      </c>
      <c r="L94" s="87">
        <v>4</v>
      </c>
      <c r="M94" s="90">
        <v>182.29</v>
      </c>
      <c r="N94" s="90">
        <f t="shared" si="18"/>
        <v>729.16</v>
      </c>
      <c r="O94" s="90">
        <f>ROUNDDOWN(M94 +(M94*$P$6),2)</f>
        <v>242.9</v>
      </c>
      <c r="P94" s="87">
        <f t="shared" si="17"/>
        <v>971.6</v>
      </c>
    </row>
    <row r="95" spans="1:16" ht="19.5" customHeight="1" x14ac:dyDescent="0.2">
      <c r="A95" s="96" t="s">
        <v>603</v>
      </c>
      <c r="B95" s="91"/>
      <c r="C95" s="176" t="s">
        <v>551</v>
      </c>
      <c r="D95" s="196" t="s">
        <v>544</v>
      </c>
      <c r="E95" s="197"/>
      <c r="F95" s="197"/>
      <c r="G95" s="197"/>
      <c r="H95" s="197"/>
      <c r="I95" s="197"/>
      <c r="J95" s="198"/>
      <c r="K95" s="97" t="s">
        <v>216</v>
      </c>
      <c r="L95" s="87">
        <v>6</v>
      </c>
      <c r="M95" s="90">
        <v>48.73</v>
      </c>
      <c r="N95" s="90">
        <f t="shared" si="18"/>
        <v>292.38</v>
      </c>
      <c r="O95" s="90">
        <f>ROUNDDOWN(M95 +(M95*$P$6),2)</f>
        <v>64.930000000000007</v>
      </c>
      <c r="P95" s="87">
        <f t="shared" si="17"/>
        <v>389.58</v>
      </c>
    </row>
    <row r="96" spans="1:16" ht="19.5" customHeight="1" x14ac:dyDescent="0.2">
      <c r="A96" s="96" t="s">
        <v>606</v>
      </c>
      <c r="B96" s="91"/>
      <c r="C96" s="176" t="s">
        <v>552</v>
      </c>
      <c r="D96" s="196" t="s">
        <v>545</v>
      </c>
      <c r="E96" s="197"/>
      <c r="F96" s="197"/>
      <c r="G96" s="197"/>
      <c r="H96" s="197"/>
      <c r="I96" s="197"/>
      <c r="J96" s="198"/>
      <c r="K96" s="97" t="s">
        <v>216</v>
      </c>
      <c r="L96" s="87">
        <v>4</v>
      </c>
      <c r="M96" s="90">
        <v>47.8</v>
      </c>
      <c r="N96" s="90">
        <f t="shared" si="18"/>
        <v>191.2</v>
      </c>
      <c r="O96" s="90">
        <f>ROUNDDOWN(M96 +(M96*$P$6),2)</f>
        <v>63.69</v>
      </c>
      <c r="P96" s="87">
        <f t="shared" si="17"/>
        <v>254.76</v>
      </c>
    </row>
    <row r="97" spans="1:16" ht="19.5" customHeight="1" x14ac:dyDescent="0.2">
      <c r="A97" s="96" t="s">
        <v>609</v>
      </c>
      <c r="B97" s="91"/>
      <c r="C97" s="176" t="s">
        <v>553</v>
      </c>
      <c r="D97" s="196" t="s">
        <v>546</v>
      </c>
      <c r="E97" s="197"/>
      <c r="F97" s="197"/>
      <c r="G97" s="197"/>
      <c r="H97" s="197"/>
      <c r="I97" s="197"/>
      <c r="J97" s="198"/>
      <c r="K97" s="97" t="s">
        <v>216</v>
      </c>
      <c r="L97" s="87">
        <v>3</v>
      </c>
      <c r="M97" s="90">
        <v>39.99</v>
      </c>
      <c r="N97" s="90">
        <f t="shared" si="18"/>
        <v>119.97</v>
      </c>
      <c r="O97" s="90">
        <f>ROUNDUP(M97 +(M97*$P$6),2)</f>
        <v>53.29</v>
      </c>
      <c r="P97" s="87">
        <f t="shared" si="17"/>
        <v>159.87</v>
      </c>
    </row>
    <row r="98" spans="1:16" ht="19.5" customHeight="1" x14ac:dyDescent="0.2">
      <c r="A98" s="96"/>
      <c r="B98" s="91"/>
      <c r="C98" s="176"/>
      <c r="D98" s="202" t="s">
        <v>316</v>
      </c>
      <c r="E98" s="203"/>
      <c r="F98" s="203"/>
      <c r="G98" s="203"/>
      <c r="H98" s="203"/>
      <c r="I98" s="203"/>
      <c r="J98" s="204"/>
      <c r="K98" s="97"/>
      <c r="L98" s="87"/>
      <c r="M98" s="90"/>
      <c r="N98" s="112">
        <f>SUM(N76:N97)</f>
        <v>27154.13</v>
      </c>
      <c r="O98" s="90"/>
      <c r="P98" s="168">
        <v>36182.86</v>
      </c>
    </row>
    <row r="99" spans="1:16" ht="19.5" customHeight="1" x14ac:dyDescent="0.2">
      <c r="A99" s="96"/>
      <c r="B99" s="91"/>
      <c r="C99" s="176"/>
      <c r="D99" s="196"/>
      <c r="E99" s="197"/>
      <c r="F99" s="197"/>
      <c r="G99" s="197"/>
      <c r="H99" s="197"/>
      <c r="I99" s="197"/>
      <c r="J99" s="198"/>
      <c r="K99" s="97"/>
      <c r="L99" s="87"/>
      <c r="M99" s="90"/>
      <c r="N99" s="112"/>
      <c r="O99" s="90"/>
      <c r="P99" s="168"/>
    </row>
    <row r="100" spans="1:16" ht="19.5" customHeight="1" x14ac:dyDescent="0.2">
      <c r="A100" s="95" t="s">
        <v>235</v>
      </c>
      <c r="B100" s="88"/>
      <c r="C100" s="88"/>
      <c r="D100" s="205" t="s">
        <v>559</v>
      </c>
      <c r="E100" s="205"/>
      <c r="F100" s="205"/>
      <c r="G100" s="205"/>
      <c r="H100" s="205"/>
      <c r="I100" s="205"/>
      <c r="J100" s="205"/>
      <c r="K100" s="97"/>
      <c r="L100" s="87"/>
      <c r="M100" s="90"/>
      <c r="N100" s="112"/>
      <c r="O100" s="90"/>
      <c r="P100" s="168"/>
    </row>
    <row r="101" spans="1:16" ht="34.5" customHeight="1" x14ac:dyDescent="0.2">
      <c r="A101" s="96" t="s">
        <v>61</v>
      </c>
      <c r="B101" s="91" t="s">
        <v>561</v>
      </c>
      <c r="C101" s="176"/>
      <c r="D101" s="199" t="s">
        <v>560</v>
      </c>
      <c r="E101" s="200"/>
      <c r="F101" s="200"/>
      <c r="G101" s="200"/>
      <c r="H101" s="200"/>
      <c r="I101" s="200"/>
      <c r="J101" s="201"/>
      <c r="K101" s="97" t="s">
        <v>216</v>
      </c>
      <c r="L101" s="87">
        <v>27</v>
      </c>
      <c r="M101" s="90">
        <v>217.05</v>
      </c>
      <c r="N101" s="90">
        <f t="shared" ref="N101:N103" si="21">ROUND(L101*M101,2)</f>
        <v>5860.35</v>
      </c>
      <c r="O101" s="90">
        <f t="shared" ref="O101:O106" si="22">ROUNDUP(M101 +(M101*$P$6),2)</f>
        <v>289.21999999999997</v>
      </c>
      <c r="P101" s="87">
        <f t="shared" ref="P101:P103" si="23">ROUND(L101*O101,2)</f>
        <v>7808.94</v>
      </c>
    </row>
    <row r="102" spans="1:16" ht="34.5" customHeight="1" x14ac:dyDescent="0.2">
      <c r="A102" s="96" t="s">
        <v>62</v>
      </c>
      <c r="B102" s="91" t="s">
        <v>613</v>
      </c>
      <c r="C102" s="176"/>
      <c r="D102" s="199" t="s">
        <v>612</v>
      </c>
      <c r="E102" s="200"/>
      <c r="F102" s="200"/>
      <c r="G102" s="200"/>
      <c r="H102" s="200"/>
      <c r="I102" s="200"/>
      <c r="J102" s="201"/>
      <c r="K102" s="97" t="s">
        <v>216</v>
      </c>
      <c r="L102" s="87">
        <v>55</v>
      </c>
      <c r="M102" s="90">
        <v>221.19</v>
      </c>
      <c r="N102" s="90">
        <f t="shared" si="21"/>
        <v>12165.45</v>
      </c>
      <c r="O102" s="90">
        <f t="shared" si="22"/>
        <v>294.74</v>
      </c>
      <c r="P102" s="87">
        <f t="shared" si="23"/>
        <v>16210.7</v>
      </c>
    </row>
    <row r="103" spans="1:16" ht="34.5" customHeight="1" x14ac:dyDescent="0.2">
      <c r="A103" s="96" t="s">
        <v>63</v>
      </c>
      <c r="B103" s="91" t="s">
        <v>615</v>
      </c>
      <c r="C103" s="176"/>
      <c r="D103" s="199" t="s">
        <v>614</v>
      </c>
      <c r="E103" s="200"/>
      <c r="F103" s="200"/>
      <c r="G103" s="200"/>
      <c r="H103" s="200"/>
      <c r="I103" s="200"/>
      <c r="J103" s="201"/>
      <c r="K103" s="97" t="s">
        <v>216</v>
      </c>
      <c r="L103" s="87">
        <v>7</v>
      </c>
      <c r="M103" s="90">
        <v>313.94</v>
      </c>
      <c r="N103" s="90">
        <f t="shared" si="21"/>
        <v>2197.58</v>
      </c>
      <c r="O103" s="90">
        <f t="shared" si="22"/>
        <v>418.33</v>
      </c>
      <c r="P103" s="87">
        <f t="shared" si="23"/>
        <v>2928.31</v>
      </c>
    </row>
    <row r="104" spans="1:16" ht="34.5" customHeight="1" x14ac:dyDescent="0.2">
      <c r="A104" s="96" t="s">
        <v>64</v>
      </c>
      <c r="B104" s="91" t="s">
        <v>562</v>
      </c>
      <c r="C104" s="176"/>
      <c r="D104" s="199" t="s">
        <v>563</v>
      </c>
      <c r="E104" s="200"/>
      <c r="F104" s="200"/>
      <c r="G104" s="200"/>
      <c r="H104" s="200"/>
      <c r="I104" s="200"/>
      <c r="J104" s="201"/>
      <c r="K104" s="97" t="s">
        <v>216</v>
      </c>
      <c r="L104" s="87">
        <v>12</v>
      </c>
      <c r="M104" s="90">
        <v>185.89</v>
      </c>
      <c r="N104" s="90">
        <f t="shared" ref="N104:N105" si="24">ROUND(L104*M104,2)</f>
        <v>2230.6799999999998</v>
      </c>
      <c r="O104" s="90">
        <f t="shared" si="22"/>
        <v>247.7</v>
      </c>
      <c r="P104" s="87">
        <f t="shared" ref="P104:P105" si="25">ROUND(L104*O104,2)</f>
        <v>2972.4</v>
      </c>
    </row>
    <row r="105" spans="1:16" ht="34.5" customHeight="1" x14ac:dyDescent="0.2">
      <c r="A105" s="96" t="s">
        <v>65</v>
      </c>
      <c r="B105" s="91" t="s">
        <v>617</v>
      </c>
      <c r="C105" s="176"/>
      <c r="D105" s="199" t="s">
        <v>616</v>
      </c>
      <c r="E105" s="200"/>
      <c r="F105" s="200"/>
      <c r="G105" s="200"/>
      <c r="H105" s="200"/>
      <c r="I105" s="200"/>
      <c r="J105" s="201"/>
      <c r="K105" s="97" t="s">
        <v>216</v>
      </c>
      <c r="L105" s="87">
        <v>1</v>
      </c>
      <c r="M105" s="90">
        <v>278.49</v>
      </c>
      <c r="N105" s="90">
        <f t="shared" si="24"/>
        <v>278.49</v>
      </c>
      <c r="O105" s="90">
        <f t="shared" si="22"/>
        <v>371.09</v>
      </c>
      <c r="P105" s="87">
        <f t="shared" si="25"/>
        <v>371.09</v>
      </c>
    </row>
    <row r="106" spans="1:16" ht="39" customHeight="1" x14ac:dyDescent="0.2">
      <c r="A106" s="96" t="s">
        <v>319</v>
      </c>
      <c r="B106" s="91" t="s">
        <v>618</v>
      </c>
      <c r="C106" s="176"/>
      <c r="D106" s="199" t="s">
        <v>619</v>
      </c>
      <c r="E106" s="200"/>
      <c r="F106" s="200"/>
      <c r="G106" s="200"/>
      <c r="H106" s="200"/>
      <c r="I106" s="200"/>
      <c r="J106" s="201"/>
      <c r="K106" s="97" t="s">
        <v>216</v>
      </c>
      <c r="L106" s="87">
        <v>3</v>
      </c>
      <c r="M106" s="90">
        <v>133.28</v>
      </c>
      <c r="N106" s="90">
        <f t="shared" ref="N106:N110" si="26">ROUND(L106*M106,2)</f>
        <v>399.84</v>
      </c>
      <c r="O106" s="90">
        <f t="shared" si="22"/>
        <v>177.6</v>
      </c>
      <c r="P106" s="87">
        <v>532.80999999999995</v>
      </c>
    </row>
    <row r="107" spans="1:16" ht="39" customHeight="1" x14ac:dyDescent="0.2">
      <c r="A107" s="96" t="s">
        <v>320</v>
      </c>
      <c r="B107" s="91" t="s">
        <v>621</v>
      </c>
      <c r="C107" s="176"/>
      <c r="D107" s="199" t="s">
        <v>620</v>
      </c>
      <c r="E107" s="200"/>
      <c r="F107" s="200"/>
      <c r="G107" s="200"/>
      <c r="H107" s="200"/>
      <c r="I107" s="200"/>
      <c r="J107" s="201"/>
      <c r="K107" s="97" t="s">
        <v>216</v>
      </c>
      <c r="L107" s="87">
        <v>20</v>
      </c>
      <c r="M107" s="90">
        <v>181.6</v>
      </c>
      <c r="N107" s="90">
        <f t="shared" si="26"/>
        <v>3632</v>
      </c>
      <c r="O107" s="90">
        <f>ROUNDDOWN(M107 +(M107*$P$6),2)</f>
        <v>241.98</v>
      </c>
      <c r="P107" s="87">
        <f t="shared" ref="P107:P110" si="27">ROUND(L107*O107,2)</f>
        <v>4839.6000000000004</v>
      </c>
    </row>
    <row r="108" spans="1:16" ht="24" customHeight="1" x14ac:dyDescent="0.2">
      <c r="A108" s="96" t="s">
        <v>321</v>
      </c>
      <c r="B108" s="91" t="s">
        <v>622</v>
      </c>
      <c r="C108" s="176"/>
      <c r="D108" s="199" t="s">
        <v>333</v>
      </c>
      <c r="E108" s="200"/>
      <c r="F108" s="200"/>
      <c r="G108" s="200"/>
      <c r="H108" s="200"/>
      <c r="I108" s="200"/>
      <c r="J108" s="201"/>
      <c r="K108" s="97" t="s">
        <v>216</v>
      </c>
      <c r="L108" s="87">
        <v>62</v>
      </c>
      <c r="M108" s="90">
        <v>37.1</v>
      </c>
      <c r="N108" s="90">
        <f t="shared" si="26"/>
        <v>2300.1999999999998</v>
      </c>
      <c r="O108" s="90">
        <f>ROUNDUP(M108 +(M108*$P$6),2)</f>
        <v>49.44</v>
      </c>
      <c r="P108" s="87">
        <f t="shared" si="27"/>
        <v>3065.28</v>
      </c>
    </row>
    <row r="109" spans="1:16" ht="24.75" customHeight="1" x14ac:dyDescent="0.2">
      <c r="A109" s="96" t="s">
        <v>324</v>
      </c>
      <c r="B109" s="91" t="s">
        <v>623</v>
      </c>
      <c r="C109" s="176"/>
      <c r="D109" s="199" t="s">
        <v>82</v>
      </c>
      <c r="E109" s="200"/>
      <c r="F109" s="200"/>
      <c r="G109" s="200"/>
      <c r="H109" s="200"/>
      <c r="I109" s="200"/>
      <c r="J109" s="201"/>
      <c r="K109" s="97" t="s">
        <v>216</v>
      </c>
      <c r="L109" s="87">
        <v>12</v>
      </c>
      <c r="M109" s="90">
        <v>31.57</v>
      </c>
      <c r="N109" s="90">
        <f t="shared" si="26"/>
        <v>378.84</v>
      </c>
      <c r="O109" s="90">
        <f>ROUNDUP(M109 +(M109*$P$6),2)</f>
        <v>42.07</v>
      </c>
      <c r="P109" s="87">
        <f t="shared" si="27"/>
        <v>504.84</v>
      </c>
    </row>
    <row r="110" spans="1:16" ht="24.75" customHeight="1" x14ac:dyDescent="0.2">
      <c r="A110" s="96" t="s">
        <v>325</v>
      </c>
      <c r="B110" s="91" t="s">
        <v>625</v>
      </c>
      <c r="C110" s="176"/>
      <c r="D110" s="199" t="s">
        <v>624</v>
      </c>
      <c r="E110" s="200"/>
      <c r="F110" s="200"/>
      <c r="G110" s="200"/>
      <c r="H110" s="200"/>
      <c r="I110" s="200"/>
      <c r="J110" s="201"/>
      <c r="K110" s="97" t="s">
        <v>216</v>
      </c>
      <c r="L110" s="87">
        <v>1</v>
      </c>
      <c r="M110" s="90">
        <v>75.42</v>
      </c>
      <c r="N110" s="90">
        <f t="shared" si="26"/>
        <v>75.42</v>
      </c>
      <c r="O110" s="90">
        <f>ROUNDUP(M110 +(M110*$P$6),2)</f>
        <v>100.5</v>
      </c>
      <c r="P110" s="87">
        <f t="shared" si="27"/>
        <v>100.5</v>
      </c>
    </row>
    <row r="111" spans="1:16" ht="19.5" customHeight="1" x14ac:dyDescent="0.2">
      <c r="A111" s="96"/>
      <c r="B111" s="91"/>
      <c r="C111" s="176"/>
      <c r="D111" s="202" t="s">
        <v>330</v>
      </c>
      <c r="E111" s="203"/>
      <c r="F111" s="203"/>
      <c r="G111" s="203"/>
      <c r="H111" s="203"/>
      <c r="I111" s="203"/>
      <c r="J111" s="204"/>
      <c r="K111" s="97"/>
      <c r="L111" s="87"/>
      <c r="M111" s="90"/>
      <c r="N111" s="112">
        <f>SUM(N101:N110)</f>
        <v>29518.850000000006</v>
      </c>
      <c r="O111" s="90"/>
      <c r="P111" s="168">
        <f>SUM(P101:P110)</f>
        <v>39334.47</v>
      </c>
    </row>
    <row r="112" spans="1:16" ht="20.25" customHeight="1" x14ac:dyDescent="0.2">
      <c r="A112" s="96"/>
      <c r="B112" s="91"/>
      <c r="C112" s="176"/>
      <c r="D112" s="213"/>
      <c r="E112" s="214"/>
      <c r="F112" s="214"/>
      <c r="G112" s="214"/>
      <c r="H112" s="214"/>
      <c r="I112" s="214"/>
      <c r="J112" s="215"/>
      <c r="K112" s="97"/>
      <c r="L112" s="87"/>
      <c r="M112" s="90"/>
      <c r="N112" s="90"/>
      <c r="O112" s="90"/>
      <c r="P112" s="87"/>
    </row>
    <row r="113" spans="1:16" ht="18.75" customHeight="1" x14ac:dyDescent="0.2">
      <c r="A113" s="95" t="s">
        <v>236</v>
      </c>
      <c r="B113" s="88"/>
      <c r="C113" s="88"/>
      <c r="D113" s="205" t="s">
        <v>307</v>
      </c>
      <c r="E113" s="205"/>
      <c r="F113" s="205"/>
      <c r="G113" s="205"/>
      <c r="H113" s="205"/>
      <c r="I113" s="205"/>
      <c r="J113" s="205"/>
      <c r="K113" s="97"/>
      <c r="L113" s="87"/>
      <c r="M113" s="90"/>
      <c r="N113" s="90"/>
      <c r="O113" s="90"/>
      <c r="P113" s="87"/>
    </row>
    <row r="114" spans="1:16" ht="19.5" customHeight="1" x14ac:dyDescent="0.2">
      <c r="A114" s="96" t="s">
        <v>67</v>
      </c>
      <c r="B114" s="91" t="s">
        <v>48</v>
      </c>
      <c r="C114" s="91"/>
      <c r="D114" s="209" t="s">
        <v>208</v>
      </c>
      <c r="E114" s="209"/>
      <c r="F114" s="209"/>
      <c r="G114" s="209"/>
      <c r="H114" s="209"/>
      <c r="I114" s="209"/>
      <c r="J114" s="209"/>
      <c r="K114" s="97" t="s">
        <v>210</v>
      </c>
      <c r="L114" s="87">
        <v>362.16</v>
      </c>
      <c r="M114" s="90">
        <v>25.82</v>
      </c>
      <c r="N114" s="90">
        <f t="shared" ref="N114:N116" si="28">ROUND(L114*M114,2)</f>
        <v>9350.9699999999993</v>
      </c>
      <c r="O114" s="90">
        <f>ROUNDUP(M114 +(M114*$P$6),2)</f>
        <v>34.409999999999997</v>
      </c>
      <c r="P114" s="87">
        <f t="shared" ref="P114:P115" si="29">ROUND(L114*O114,2)</f>
        <v>12461.93</v>
      </c>
    </row>
    <row r="115" spans="1:16" ht="36" customHeight="1" x14ac:dyDescent="0.2">
      <c r="A115" s="96" t="s">
        <v>68</v>
      </c>
      <c r="B115" s="91" t="s">
        <v>495</v>
      </c>
      <c r="C115" s="91"/>
      <c r="D115" s="193" t="s">
        <v>494</v>
      </c>
      <c r="E115" s="194"/>
      <c r="F115" s="194"/>
      <c r="G115" s="194"/>
      <c r="H115" s="194"/>
      <c r="I115" s="194"/>
      <c r="J115" s="195"/>
      <c r="K115" s="97" t="s">
        <v>210</v>
      </c>
      <c r="L115" s="87">
        <v>362.16</v>
      </c>
      <c r="M115" s="90">
        <v>87.43</v>
      </c>
      <c r="N115" s="90">
        <f t="shared" si="28"/>
        <v>31663.65</v>
      </c>
      <c r="O115" s="90">
        <f>ROUNDDOWN(M115 +(M115*$P$6),2)</f>
        <v>116.5</v>
      </c>
      <c r="P115" s="87">
        <f t="shared" si="29"/>
        <v>42191.64</v>
      </c>
    </row>
    <row r="116" spans="1:16" ht="19.5" customHeight="1" x14ac:dyDescent="0.2">
      <c r="A116" s="96" t="s">
        <v>102</v>
      </c>
      <c r="B116" s="91" t="s">
        <v>370</v>
      </c>
      <c r="C116" s="176"/>
      <c r="D116" s="193" t="s">
        <v>263</v>
      </c>
      <c r="E116" s="194"/>
      <c r="F116" s="194"/>
      <c r="G116" s="194"/>
      <c r="H116" s="194"/>
      <c r="I116" s="194"/>
      <c r="J116" s="195"/>
      <c r="K116" s="100" t="s">
        <v>217</v>
      </c>
      <c r="L116" s="87">
        <v>6.4</v>
      </c>
      <c r="M116" s="99">
        <v>52.56</v>
      </c>
      <c r="N116" s="90">
        <f t="shared" si="28"/>
        <v>336.38</v>
      </c>
      <c r="O116" s="90">
        <f>ROUNDUP(M116 +(M116*$P$6),2)</f>
        <v>70.040000000000006</v>
      </c>
      <c r="P116" s="87">
        <f t="shared" si="2"/>
        <v>448.26</v>
      </c>
    </row>
    <row r="117" spans="1:16" ht="23.25" customHeight="1" x14ac:dyDescent="0.2">
      <c r="A117" s="96" t="s">
        <v>103</v>
      </c>
      <c r="B117" s="191" t="s">
        <v>626</v>
      </c>
      <c r="C117" s="192"/>
      <c r="D117" s="193" t="s">
        <v>635</v>
      </c>
      <c r="E117" s="194"/>
      <c r="F117" s="194"/>
      <c r="G117" s="194"/>
      <c r="H117" s="194"/>
      <c r="I117" s="194"/>
      <c r="J117" s="195"/>
      <c r="K117" s="100" t="s">
        <v>210</v>
      </c>
      <c r="L117" s="87">
        <v>6.34</v>
      </c>
      <c r="M117" s="99">
        <v>440.63</v>
      </c>
      <c r="N117" s="90">
        <f>ROUND(L117*M117,2)</f>
        <v>2793.59</v>
      </c>
      <c r="O117" s="90">
        <f>ROUNDUP(M117 +(M117*$P$6),2)</f>
        <v>587.14</v>
      </c>
      <c r="P117" s="87">
        <f t="shared" si="2"/>
        <v>3722.47</v>
      </c>
    </row>
    <row r="118" spans="1:16" ht="21" customHeight="1" x14ac:dyDescent="0.2">
      <c r="A118" s="96"/>
      <c r="B118" s="91"/>
      <c r="C118" s="176"/>
      <c r="D118" s="202" t="s">
        <v>334</v>
      </c>
      <c r="E118" s="203"/>
      <c r="F118" s="203"/>
      <c r="G118" s="203"/>
      <c r="H118" s="203"/>
      <c r="I118" s="203"/>
      <c r="J118" s="204"/>
      <c r="K118" s="97"/>
      <c r="L118" s="87"/>
      <c r="M118" s="90"/>
      <c r="N118" s="112">
        <f>SUM(N114:N117)</f>
        <v>44144.59</v>
      </c>
      <c r="O118" s="90"/>
      <c r="P118" s="168">
        <f>SUM(P114:P117)</f>
        <v>58824.3</v>
      </c>
    </row>
    <row r="119" spans="1:16" ht="18.75" customHeight="1" x14ac:dyDescent="0.2">
      <c r="A119" s="96"/>
      <c r="B119" s="91"/>
      <c r="C119" s="176"/>
      <c r="D119" s="213"/>
      <c r="E119" s="214"/>
      <c r="F119" s="214"/>
      <c r="G119" s="214"/>
      <c r="H119" s="214"/>
      <c r="I119" s="214"/>
      <c r="J119" s="215"/>
      <c r="K119" s="97"/>
      <c r="L119" s="87"/>
      <c r="M119" s="90"/>
      <c r="N119" s="90"/>
      <c r="O119" s="90"/>
      <c r="P119" s="87"/>
    </row>
    <row r="120" spans="1:16" ht="21" customHeight="1" x14ac:dyDescent="0.2">
      <c r="A120" s="95" t="s">
        <v>241</v>
      </c>
      <c r="B120" s="88"/>
      <c r="C120" s="88"/>
      <c r="D120" s="205" t="s">
        <v>84</v>
      </c>
      <c r="E120" s="205"/>
      <c r="F120" s="205"/>
      <c r="G120" s="205"/>
      <c r="H120" s="205"/>
      <c r="I120" s="205"/>
      <c r="J120" s="205"/>
      <c r="K120" s="97"/>
      <c r="L120" s="87"/>
      <c r="M120" s="90"/>
      <c r="N120" s="90"/>
      <c r="O120" s="90"/>
      <c r="P120" s="87"/>
    </row>
    <row r="121" spans="1:16" ht="19.5" customHeight="1" x14ac:dyDescent="0.2">
      <c r="A121" s="96" t="s">
        <v>74</v>
      </c>
      <c r="B121" s="91" t="s">
        <v>437</v>
      </c>
      <c r="C121" s="91"/>
      <c r="D121" s="209" t="s">
        <v>436</v>
      </c>
      <c r="E121" s="209"/>
      <c r="F121" s="209"/>
      <c r="G121" s="209"/>
      <c r="H121" s="209"/>
      <c r="I121" s="209"/>
      <c r="J121" s="209"/>
      <c r="K121" s="97" t="s">
        <v>210</v>
      </c>
      <c r="L121" s="87">
        <v>825.47</v>
      </c>
      <c r="M121" s="90">
        <v>27.59</v>
      </c>
      <c r="N121" s="90">
        <f t="shared" ref="N121:N122" si="30">ROUND(L121*M121,2)</f>
        <v>22774.720000000001</v>
      </c>
      <c r="O121" s="90">
        <f>ROUNDDOWN(M121 +(M121*$P$6),2)</f>
        <v>36.76</v>
      </c>
      <c r="P121" s="87">
        <f t="shared" ref="P121:P128" si="31">ROUND(L121*O121,2)</f>
        <v>30344.28</v>
      </c>
    </row>
    <row r="122" spans="1:16" ht="22.5" customHeight="1" x14ac:dyDescent="0.2">
      <c r="A122" s="96" t="s">
        <v>105</v>
      </c>
      <c r="B122" s="91" t="s">
        <v>87</v>
      </c>
      <c r="C122" s="91"/>
      <c r="D122" s="209" t="s">
        <v>86</v>
      </c>
      <c r="E122" s="209"/>
      <c r="F122" s="209"/>
      <c r="G122" s="209"/>
      <c r="H122" s="209"/>
      <c r="I122" s="209"/>
      <c r="J122" s="209"/>
      <c r="K122" s="97" t="s">
        <v>210</v>
      </c>
      <c r="L122" s="87">
        <v>20.16</v>
      </c>
      <c r="M122" s="90">
        <v>43.38</v>
      </c>
      <c r="N122" s="90">
        <f t="shared" si="30"/>
        <v>874.54</v>
      </c>
      <c r="O122" s="90">
        <f>ROUNDDOWN(M122 +(M122*$P$6),2)</f>
        <v>57.8</v>
      </c>
      <c r="P122" s="87">
        <f t="shared" si="31"/>
        <v>1165.25</v>
      </c>
    </row>
    <row r="123" spans="1:16" ht="21" customHeight="1" x14ac:dyDescent="0.2">
      <c r="A123" s="96"/>
      <c r="B123" s="91"/>
      <c r="C123" s="176"/>
      <c r="D123" s="202" t="s">
        <v>564</v>
      </c>
      <c r="E123" s="203"/>
      <c r="F123" s="203"/>
      <c r="G123" s="203"/>
      <c r="H123" s="203"/>
      <c r="I123" s="203"/>
      <c r="J123" s="204"/>
      <c r="K123" s="97"/>
      <c r="L123" s="87"/>
      <c r="M123" s="90"/>
      <c r="N123" s="112">
        <f>SUM(N121:N122)</f>
        <v>23649.260000000002</v>
      </c>
      <c r="O123" s="90"/>
      <c r="P123" s="168">
        <f>SUM(P121:P122)</f>
        <v>31509.53</v>
      </c>
    </row>
    <row r="124" spans="1:16" ht="21" customHeight="1" x14ac:dyDescent="0.2">
      <c r="A124" s="96"/>
      <c r="B124" s="91"/>
      <c r="C124" s="176"/>
      <c r="D124" s="213"/>
      <c r="E124" s="214"/>
      <c r="F124" s="214"/>
      <c r="G124" s="214"/>
      <c r="H124" s="214"/>
      <c r="I124" s="214"/>
      <c r="J124" s="215"/>
      <c r="K124" s="97"/>
      <c r="L124" s="87"/>
      <c r="M124" s="90"/>
      <c r="N124" s="112"/>
      <c r="O124" s="90"/>
      <c r="P124" s="168"/>
    </row>
    <row r="125" spans="1:16" ht="19.5" customHeight="1" x14ac:dyDescent="0.2">
      <c r="A125" s="95" t="s">
        <v>242</v>
      </c>
      <c r="B125" s="88"/>
      <c r="C125" s="88"/>
      <c r="D125" s="205" t="s">
        <v>385</v>
      </c>
      <c r="E125" s="205"/>
      <c r="F125" s="205"/>
      <c r="G125" s="205"/>
      <c r="H125" s="205"/>
      <c r="I125" s="205"/>
      <c r="J125" s="205"/>
      <c r="K125" s="97"/>
      <c r="L125" s="87"/>
      <c r="M125" s="90"/>
      <c r="N125" s="90"/>
      <c r="O125" s="90"/>
      <c r="P125" s="87"/>
    </row>
    <row r="126" spans="1:16" ht="23.25" customHeight="1" x14ac:dyDescent="0.2">
      <c r="A126" s="96" t="s">
        <v>79</v>
      </c>
      <c r="B126" s="91"/>
      <c r="C126" s="91" t="s">
        <v>569</v>
      </c>
      <c r="D126" s="206" t="s">
        <v>570</v>
      </c>
      <c r="E126" s="207"/>
      <c r="F126" s="207"/>
      <c r="G126" s="207"/>
      <c r="H126" s="207"/>
      <c r="I126" s="207"/>
      <c r="J126" s="208"/>
      <c r="K126" s="97" t="s">
        <v>210</v>
      </c>
      <c r="L126" s="87">
        <v>348.33</v>
      </c>
      <c r="M126" s="90">
        <v>72.22</v>
      </c>
      <c r="N126" s="90">
        <f t="shared" ref="N126:N127" si="32">ROUND(L126*M126,2)</f>
        <v>25156.39</v>
      </c>
      <c r="O126" s="90">
        <f>ROUNDDOWN(M126 +(M126*$P$6),2)</f>
        <v>96.23</v>
      </c>
      <c r="P126" s="87">
        <f t="shared" ref="P126:P127" si="33">ROUND(L126*O126,2)</f>
        <v>33519.800000000003</v>
      </c>
    </row>
    <row r="127" spans="1:16" ht="23.25" customHeight="1" x14ac:dyDescent="0.2">
      <c r="A127" s="96" t="s">
        <v>81</v>
      </c>
      <c r="B127" s="91"/>
      <c r="C127" s="91" t="s">
        <v>571</v>
      </c>
      <c r="D127" s="206" t="s">
        <v>572</v>
      </c>
      <c r="E127" s="207"/>
      <c r="F127" s="207"/>
      <c r="G127" s="207"/>
      <c r="H127" s="207"/>
      <c r="I127" s="207"/>
      <c r="J127" s="208"/>
      <c r="K127" s="97" t="s">
        <v>217</v>
      </c>
      <c r="L127" s="87">
        <v>153.99</v>
      </c>
      <c r="M127" s="90">
        <v>27.15</v>
      </c>
      <c r="N127" s="90">
        <f t="shared" si="32"/>
        <v>4180.83</v>
      </c>
      <c r="O127" s="90">
        <f>ROUNDUP(M127 +(M127*$P$6),2)</f>
        <v>36.18</v>
      </c>
      <c r="P127" s="87">
        <f t="shared" si="33"/>
        <v>5571.36</v>
      </c>
    </row>
    <row r="128" spans="1:16" ht="21" customHeight="1" x14ac:dyDescent="0.2">
      <c r="A128" s="96" t="s">
        <v>568</v>
      </c>
      <c r="B128" s="91" t="s">
        <v>255</v>
      </c>
      <c r="C128" s="91"/>
      <c r="D128" s="209" t="s">
        <v>483</v>
      </c>
      <c r="E128" s="209"/>
      <c r="F128" s="209"/>
      <c r="G128" s="209"/>
      <c r="H128" s="209"/>
      <c r="I128" s="209"/>
      <c r="J128" s="209"/>
      <c r="K128" s="97" t="s">
        <v>210</v>
      </c>
      <c r="L128" s="87">
        <v>427.22</v>
      </c>
      <c r="M128" s="90">
        <v>12.51</v>
      </c>
      <c r="N128" s="90">
        <f t="shared" ref="N128" si="34">ROUND(L128*M128,2)</f>
        <v>5344.52</v>
      </c>
      <c r="O128" s="90">
        <f>ROUNDUP(M128 +(M128*$P$6),2)</f>
        <v>16.670000000000002</v>
      </c>
      <c r="P128" s="87">
        <f t="shared" si="31"/>
        <v>7121.76</v>
      </c>
    </row>
    <row r="129" spans="1:16" ht="19.5" customHeight="1" x14ac:dyDescent="0.2">
      <c r="A129" s="96"/>
      <c r="B129" s="91"/>
      <c r="C129" s="176"/>
      <c r="D129" s="202" t="s">
        <v>565</v>
      </c>
      <c r="E129" s="203"/>
      <c r="F129" s="203"/>
      <c r="G129" s="203"/>
      <c r="H129" s="203"/>
      <c r="I129" s="203"/>
      <c r="J129" s="204"/>
      <c r="K129" s="97"/>
      <c r="L129" s="90"/>
      <c r="M129" s="90"/>
      <c r="N129" s="112">
        <f>SUM(N126:N128)</f>
        <v>34681.740000000005</v>
      </c>
      <c r="O129" s="90"/>
      <c r="P129" s="112">
        <v>46212.91</v>
      </c>
    </row>
    <row r="130" spans="1:16" ht="19.5" customHeight="1" x14ac:dyDescent="0.2">
      <c r="A130" s="96"/>
      <c r="B130" s="91"/>
      <c r="C130" s="176"/>
      <c r="D130" s="213"/>
      <c r="E130" s="214"/>
      <c r="F130" s="214"/>
      <c r="G130" s="214"/>
      <c r="H130" s="214"/>
      <c r="I130" s="214"/>
      <c r="J130" s="215"/>
      <c r="K130" s="97"/>
      <c r="L130" s="90"/>
      <c r="M130" s="90"/>
      <c r="N130" s="112"/>
      <c r="O130" s="90"/>
      <c r="P130" s="112"/>
    </row>
    <row r="131" spans="1:16" ht="22.5" customHeight="1" x14ac:dyDescent="0.25">
      <c r="A131" s="96"/>
      <c r="B131" s="91"/>
      <c r="C131" s="176"/>
      <c r="D131" s="225" t="s">
        <v>496</v>
      </c>
      <c r="E131" s="226"/>
      <c r="F131" s="226"/>
      <c r="G131" s="226"/>
      <c r="H131" s="226"/>
      <c r="I131" s="226"/>
      <c r="J131" s="227"/>
      <c r="K131" s="181"/>
      <c r="L131" s="182"/>
      <c r="M131" s="182"/>
      <c r="N131" s="113">
        <f>SUM(N129+N123+N118+N111+N98+N73+N66+N58+N54+N44+N39+N30+N23+N18)</f>
        <v>669648.79</v>
      </c>
      <c r="O131" s="182"/>
      <c r="P131" s="113">
        <f>SUM(P129+P123+P118+P111+P98+P73+P66+P58+P54+P44+P39+P30+P23+P18)</f>
        <v>888038.94</v>
      </c>
    </row>
    <row r="132" spans="1:16" ht="18" customHeight="1" x14ac:dyDescent="0.2">
      <c r="A132" s="101"/>
      <c r="B132" s="4"/>
      <c r="C132" s="4"/>
      <c r="D132" s="224"/>
      <c r="E132" s="224"/>
      <c r="F132" s="224"/>
      <c r="G132" s="224"/>
      <c r="H132" s="224"/>
      <c r="I132" s="224"/>
      <c r="J132" s="224"/>
      <c r="K132" s="8"/>
      <c r="L132" s="9"/>
      <c r="M132" s="9"/>
      <c r="N132" s="9"/>
      <c r="O132" s="9"/>
      <c r="P132" s="102"/>
    </row>
    <row r="133" spans="1:16" ht="23.25" customHeight="1" x14ac:dyDescent="0.2">
      <c r="A133" s="218" t="s">
        <v>636</v>
      </c>
      <c r="B133" s="219"/>
      <c r="C133" s="219"/>
      <c r="D133" s="219"/>
      <c r="E133" s="219"/>
      <c r="F133" s="219"/>
      <c r="G133" s="219"/>
      <c r="H133" s="219"/>
      <c r="I133" s="219"/>
      <c r="J133" s="219"/>
      <c r="K133" s="219"/>
      <c r="L133" s="219"/>
      <c r="M133" s="219"/>
      <c r="N133" s="219"/>
      <c r="O133" s="219"/>
      <c r="P133" s="220"/>
    </row>
    <row r="134" spans="1:16" ht="17.25" customHeight="1" x14ac:dyDescent="0.2">
      <c r="A134" s="221"/>
      <c r="B134" s="222"/>
      <c r="C134" s="222"/>
      <c r="D134" s="222"/>
      <c r="E134" s="222"/>
      <c r="F134" s="222"/>
      <c r="G134" s="222"/>
      <c r="H134" s="222"/>
      <c r="I134" s="222"/>
      <c r="J134" s="222"/>
      <c r="K134" s="222"/>
      <c r="L134" s="222"/>
      <c r="M134" s="222"/>
      <c r="N134" s="222"/>
      <c r="O134" s="222"/>
      <c r="P134" s="223"/>
    </row>
    <row r="135" spans="1:16" ht="22.5" customHeight="1" x14ac:dyDescent="0.25">
      <c r="A135" s="216" t="s">
        <v>637</v>
      </c>
      <c r="B135" s="217"/>
      <c r="C135" s="217"/>
      <c r="D135" s="217"/>
      <c r="E135" s="217"/>
      <c r="F135" s="217"/>
      <c r="G135" s="217"/>
      <c r="H135" s="217"/>
      <c r="I135" s="217"/>
      <c r="J135" s="217"/>
      <c r="K135" s="188"/>
      <c r="L135" s="189"/>
      <c r="M135" s="189"/>
      <c r="N135" s="189"/>
      <c r="O135" s="189"/>
      <c r="P135" s="190"/>
    </row>
    <row r="136" spans="1:16" ht="20.25" customHeight="1" x14ac:dyDescent="0.2">
      <c r="A136" s="169"/>
      <c r="B136" s="170"/>
      <c r="C136" s="170"/>
      <c r="D136" s="170"/>
      <c r="E136" s="170"/>
      <c r="F136" s="170"/>
      <c r="G136" s="170"/>
      <c r="H136" s="170"/>
      <c r="I136" s="170"/>
      <c r="J136" s="170"/>
      <c r="K136" s="8"/>
      <c r="L136" s="9"/>
      <c r="M136" s="9"/>
      <c r="N136" s="9"/>
      <c r="O136" s="9"/>
      <c r="P136" s="102"/>
    </row>
    <row r="137" spans="1:16" ht="20.25" customHeight="1" x14ac:dyDescent="0.2">
      <c r="A137" s="169"/>
      <c r="B137" s="170"/>
      <c r="C137" s="170"/>
      <c r="D137" s="170"/>
      <c r="E137" s="170"/>
      <c r="F137" s="170"/>
      <c r="G137" s="170"/>
      <c r="H137" s="170"/>
      <c r="I137" s="170"/>
      <c r="J137" s="170"/>
      <c r="K137" s="8"/>
      <c r="L137" s="9"/>
      <c r="M137" s="9"/>
      <c r="N137" s="9"/>
      <c r="O137" s="9"/>
      <c r="P137" s="102"/>
    </row>
    <row r="138" spans="1:16" ht="20.25" customHeight="1" x14ac:dyDescent="0.2">
      <c r="A138" s="169"/>
      <c r="B138" s="170"/>
      <c r="C138" s="170"/>
      <c r="D138" s="170"/>
      <c r="E138" s="170"/>
      <c r="F138" s="170"/>
      <c r="G138" s="170"/>
      <c r="H138" s="170"/>
      <c r="I138" s="170"/>
      <c r="J138" s="170"/>
      <c r="K138" s="8"/>
      <c r="L138" s="9"/>
      <c r="M138" s="9"/>
      <c r="N138" s="9"/>
      <c r="O138" s="9"/>
      <c r="P138" s="102"/>
    </row>
    <row r="139" spans="1:16" ht="20.25" customHeight="1" x14ac:dyDescent="0.2">
      <c r="A139" s="169"/>
      <c r="B139" s="170"/>
      <c r="C139" s="170"/>
      <c r="D139" s="170"/>
      <c r="E139" s="170"/>
      <c r="F139" s="170"/>
      <c r="G139" s="170"/>
      <c r="H139" s="170"/>
      <c r="I139" s="170"/>
      <c r="J139" s="170"/>
      <c r="K139" s="8"/>
      <c r="L139" s="9"/>
      <c r="M139" s="9"/>
      <c r="N139" s="9"/>
      <c r="O139" s="9"/>
      <c r="P139" s="102"/>
    </row>
    <row r="140" spans="1:16" ht="21" customHeight="1" x14ac:dyDescent="0.2">
      <c r="A140" s="169"/>
      <c r="B140" s="170"/>
      <c r="C140" s="170"/>
      <c r="D140" s="170"/>
      <c r="E140" s="170"/>
      <c r="F140" s="170"/>
      <c r="G140" s="170"/>
      <c r="H140" s="170"/>
      <c r="I140" s="170"/>
      <c r="J140" s="170"/>
      <c r="K140" s="8"/>
      <c r="L140" s="9"/>
      <c r="M140" s="9"/>
      <c r="N140" s="9"/>
      <c r="O140" s="9"/>
      <c r="P140" s="102"/>
    </row>
    <row r="141" spans="1:16" ht="21" customHeight="1" x14ac:dyDescent="0.2">
      <c r="A141" s="169"/>
      <c r="B141" s="170"/>
      <c r="C141" s="170"/>
      <c r="D141" s="170"/>
      <c r="E141" s="170"/>
      <c r="F141" s="170"/>
      <c r="G141" s="170"/>
      <c r="H141" s="170"/>
      <c r="I141" s="170"/>
      <c r="J141" s="170"/>
      <c r="K141" s="8"/>
      <c r="L141" s="9"/>
      <c r="M141" s="9"/>
      <c r="N141" s="9"/>
      <c r="O141" s="9"/>
      <c r="P141" s="102"/>
    </row>
    <row r="142" spans="1:16" ht="18" customHeight="1" x14ac:dyDescent="0.2">
      <c r="A142" s="101"/>
      <c r="B142" s="4"/>
      <c r="C142" s="4"/>
      <c r="D142" s="3"/>
      <c r="E142" s="3"/>
      <c r="F142" s="3"/>
      <c r="G142" s="3"/>
      <c r="H142" s="3"/>
      <c r="I142" s="3"/>
      <c r="J142" s="186" t="s">
        <v>244</v>
      </c>
      <c r="K142" s="8"/>
      <c r="L142" s="9"/>
      <c r="M142" s="9"/>
      <c r="N142" s="9"/>
      <c r="O142" s="9"/>
      <c r="P142" s="102"/>
    </row>
    <row r="143" spans="1:16" ht="18" customHeight="1" x14ac:dyDescent="0.2">
      <c r="A143" s="101"/>
      <c r="B143" s="4"/>
      <c r="C143" s="4"/>
      <c r="D143" s="3"/>
      <c r="E143" s="3"/>
      <c r="F143" s="3"/>
      <c r="G143" s="3"/>
      <c r="H143" s="3"/>
      <c r="I143" s="3"/>
      <c r="J143" s="186" t="s">
        <v>262</v>
      </c>
      <c r="K143" s="8"/>
      <c r="L143" s="9"/>
      <c r="M143" s="9"/>
      <c r="N143" s="9"/>
      <c r="O143" s="9"/>
      <c r="P143" s="102"/>
    </row>
    <row r="144" spans="1:16" ht="18" customHeight="1" x14ac:dyDescent="0.2">
      <c r="A144" s="103"/>
      <c r="B144" s="104"/>
      <c r="C144" s="104"/>
      <c r="D144" s="11"/>
      <c r="E144" s="11"/>
      <c r="F144" s="11"/>
      <c r="G144" s="11"/>
      <c r="H144" s="11"/>
      <c r="I144" s="11"/>
      <c r="J144" s="187" t="s">
        <v>485</v>
      </c>
      <c r="K144" s="171"/>
      <c r="L144" s="183"/>
      <c r="M144" s="172"/>
      <c r="N144" s="172"/>
      <c r="O144" s="172"/>
      <c r="P144" s="173"/>
    </row>
  </sheetData>
  <mergeCells count="143">
    <mergeCell ref="D51:J51"/>
    <mergeCell ref="D53:J53"/>
    <mergeCell ref="D52:J52"/>
    <mergeCell ref="D37:J37"/>
    <mergeCell ref="D38:J38"/>
    <mergeCell ref="D32:J32"/>
    <mergeCell ref="D44:J44"/>
    <mergeCell ref="D46:J46"/>
    <mergeCell ref="D17:J17"/>
    <mergeCell ref="D39:J39"/>
    <mergeCell ref="D19:J19"/>
    <mergeCell ref="D22:J22"/>
    <mergeCell ref="D23:J23"/>
    <mergeCell ref="D24:J24"/>
    <mergeCell ref="D20:J20"/>
    <mergeCell ref="D21:J21"/>
    <mergeCell ref="D50:J50"/>
    <mergeCell ref="D117:J117"/>
    <mergeCell ref="D112:J112"/>
    <mergeCell ref="D55:J55"/>
    <mergeCell ref="D95:J95"/>
    <mergeCell ref="D119:J119"/>
    <mergeCell ref="D25:J25"/>
    <mergeCell ref="D28:J28"/>
    <mergeCell ref="D29:J29"/>
    <mergeCell ref="D30:J30"/>
    <mergeCell ref="D26:J26"/>
    <mergeCell ref="D27:J27"/>
    <mergeCell ref="D42:J42"/>
    <mergeCell ref="D33:J33"/>
    <mergeCell ref="D34:J34"/>
    <mergeCell ref="D40:J40"/>
    <mergeCell ref="D36:J36"/>
    <mergeCell ref="D66:J66"/>
    <mergeCell ref="D45:J45"/>
    <mergeCell ref="D60:J60"/>
    <mergeCell ref="D54:J54"/>
    <mergeCell ref="D63:J63"/>
    <mergeCell ref="D65:J65"/>
    <mergeCell ref="D56:J56"/>
    <mergeCell ref="D58:J58"/>
    <mergeCell ref="A1:B4"/>
    <mergeCell ref="D1:P3"/>
    <mergeCell ref="A8:P8"/>
    <mergeCell ref="D12:J12"/>
    <mergeCell ref="D13:J13"/>
    <mergeCell ref="D41:J41"/>
    <mergeCell ref="A7:P7"/>
    <mergeCell ref="A9:P9"/>
    <mergeCell ref="B10:B11"/>
    <mergeCell ref="K10:K11"/>
    <mergeCell ref="L10:L11"/>
    <mergeCell ref="M10:M11"/>
    <mergeCell ref="P10:P11"/>
    <mergeCell ref="D35:J35"/>
    <mergeCell ref="N10:N11"/>
    <mergeCell ref="O10:O11"/>
    <mergeCell ref="A10:A11"/>
    <mergeCell ref="B6:L6"/>
    <mergeCell ref="C4:P4"/>
    <mergeCell ref="B5:P5"/>
    <mergeCell ref="C10:C11"/>
    <mergeCell ref="D10:J11"/>
    <mergeCell ref="D14:J14"/>
    <mergeCell ref="D16:J16"/>
    <mergeCell ref="A135:J135"/>
    <mergeCell ref="A133:P133"/>
    <mergeCell ref="D129:J129"/>
    <mergeCell ref="D123:J123"/>
    <mergeCell ref="A134:P134"/>
    <mergeCell ref="D128:J128"/>
    <mergeCell ref="D120:J120"/>
    <mergeCell ref="D121:J121"/>
    <mergeCell ref="D132:J132"/>
    <mergeCell ref="D122:J122"/>
    <mergeCell ref="D130:J130"/>
    <mergeCell ref="D131:J131"/>
    <mergeCell ref="D125:J125"/>
    <mergeCell ref="D124:J124"/>
    <mergeCell ref="D126:J126"/>
    <mergeCell ref="D127:J127"/>
    <mergeCell ref="D94:J94"/>
    <mergeCell ref="D110:J110"/>
    <mergeCell ref="D71:J71"/>
    <mergeCell ref="D83:J83"/>
    <mergeCell ref="D59:J59"/>
    <mergeCell ref="D68:J68"/>
    <mergeCell ref="D69:J69"/>
    <mergeCell ref="D57:J57"/>
    <mergeCell ref="D61:J61"/>
    <mergeCell ref="D67:J67"/>
    <mergeCell ref="D62:J62"/>
    <mergeCell ref="D88:J88"/>
    <mergeCell ref="D90:J90"/>
    <mergeCell ref="D91:J91"/>
    <mergeCell ref="D118:J118"/>
    <mergeCell ref="D15:J15"/>
    <mergeCell ref="D114:J114"/>
    <mergeCell ref="D31:J31"/>
    <mergeCell ref="D18:J18"/>
    <mergeCell ref="D64:J64"/>
    <mergeCell ref="D47:J47"/>
    <mergeCell ref="D48:J48"/>
    <mergeCell ref="D72:J72"/>
    <mergeCell ref="D74:J74"/>
    <mergeCell ref="D75:J75"/>
    <mergeCell ref="D76:J76"/>
    <mergeCell ref="D77:J77"/>
    <mergeCell ref="D78:J78"/>
    <mergeCell ref="D79:J79"/>
    <mergeCell ref="D81:J81"/>
    <mergeCell ref="D82:J82"/>
    <mergeCell ref="D85:J85"/>
    <mergeCell ref="D49:J49"/>
    <mergeCell ref="D86:J86"/>
    <mergeCell ref="D80:J80"/>
    <mergeCell ref="D87:J87"/>
    <mergeCell ref="D106:J106"/>
    <mergeCell ref="D92:J92"/>
    <mergeCell ref="B117:C117"/>
    <mergeCell ref="D43:J43"/>
    <mergeCell ref="D84:J84"/>
    <mergeCell ref="D102:J102"/>
    <mergeCell ref="D103:J103"/>
    <mergeCell ref="D104:J104"/>
    <mergeCell ref="D105:J105"/>
    <mergeCell ref="D107:J107"/>
    <mergeCell ref="D108:J108"/>
    <mergeCell ref="D109:J109"/>
    <mergeCell ref="D116:J116"/>
    <mergeCell ref="D115:J115"/>
    <mergeCell ref="D73:J73"/>
    <mergeCell ref="D113:J113"/>
    <mergeCell ref="D70:J70"/>
    <mergeCell ref="D96:J96"/>
    <mergeCell ref="D97:J97"/>
    <mergeCell ref="D98:J98"/>
    <mergeCell ref="D99:J99"/>
    <mergeCell ref="D100:J100"/>
    <mergeCell ref="D101:J101"/>
    <mergeCell ref="D111:J111"/>
    <mergeCell ref="D89:J89"/>
    <mergeCell ref="D93:J93"/>
  </mergeCells>
  <phoneticPr fontId="5" type="noConversion"/>
  <printOptions horizontalCentered="1"/>
  <pageMargins left="0.11811023622047245" right="0.31496062992125984" top="0.55118110236220474" bottom="0.74803149606299213" header="0.31496062992125984" footer="0.31496062992125984"/>
  <pageSetup paperSize="9" scale="50" orientation="landscape" horizontalDpi="4294967295" verticalDpi="300" r:id="rId1"/>
  <headerFooter alignWithMargins="0">
    <oddHeader>Página &amp;P de &amp;N</oddHeader>
  </headerFooter>
  <rowBreaks count="3" manualBreakCount="3">
    <brk id="47" max="15" man="1"/>
    <brk id="82" max="16383" man="1"/>
    <brk id="11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89"/>
  <sheetViews>
    <sheetView topLeftCell="A20" zoomScale="75" zoomScaleNormal="75" workbookViewId="0">
      <selection activeCell="E43" sqref="E43"/>
    </sheetView>
  </sheetViews>
  <sheetFormatPr defaultColWidth="13" defaultRowHeight="12.75" x14ac:dyDescent="0.2"/>
  <cols>
    <col min="1" max="1" width="10.7109375" customWidth="1"/>
    <col min="2" max="2" width="13.7109375" customWidth="1"/>
    <col min="3" max="3" width="13" customWidth="1"/>
    <col min="4" max="4" width="15.5703125" customWidth="1"/>
    <col min="5" max="5" width="12.85546875" style="1" customWidth="1"/>
    <col min="6" max="17" width="14.140625" customWidth="1"/>
  </cols>
  <sheetData>
    <row r="1" spans="1:22" s="15" customFormat="1" ht="20.25" customHeight="1" x14ac:dyDescent="0.2">
      <c r="A1" s="299"/>
      <c r="B1" s="300"/>
      <c r="C1" s="300"/>
      <c r="D1" s="300"/>
      <c r="E1" s="300"/>
      <c r="F1" s="300"/>
      <c r="G1" s="300"/>
      <c r="H1" s="300"/>
      <c r="I1" s="300"/>
      <c r="J1" s="300"/>
      <c r="K1" s="300"/>
      <c r="L1" s="300"/>
      <c r="M1" s="300"/>
      <c r="N1" s="300"/>
      <c r="O1" s="300"/>
      <c r="P1" s="300"/>
      <c r="Q1" s="301"/>
      <c r="R1" s="14"/>
    </row>
    <row r="2" spans="1:22" s="15" customFormat="1" ht="27" customHeight="1" x14ac:dyDescent="0.2">
      <c r="A2" s="302"/>
      <c r="B2" s="303"/>
      <c r="C2" s="303"/>
      <c r="D2" s="303"/>
      <c r="E2" s="303"/>
      <c r="F2" s="303"/>
      <c r="G2" s="303"/>
      <c r="H2" s="303"/>
      <c r="I2" s="303"/>
      <c r="J2" s="303"/>
      <c r="K2" s="303"/>
      <c r="L2" s="303"/>
      <c r="M2" s="303"/>
      <c r="N2" s="303"/>
      <c r="O2" s="303"/>
      <c r="P2" s="303"/>
      <c r="Q2" s="304"/>
      <c r="R2" s="14"/>
    </row>
    <row r="3" spans="1:22" s="15" customFormat="1" ht="13.5" customHeight="1" x14ac:dyDescent="0.2">
      <c r="A3" s="50"/>
      <c r="B3" s="51"/>
      <c r="C3" s="308" t="s">
        <v>17</v>
      </c>
      <c r="D3" s="308"/>
      <c r="E3" s="308"/>
      <c r="F3" s="308"/>
      <c r="G3" s="308"/>
      <c r="H3" s="308"/>
      <c r="I3" s="308"/>
      <c r="J3" s="308"/>
      <c r="K3" s="308"/>
      <c r="L3" s="308"/>
      <c r="M3" s="308"/>
      <c r="N3" s="308"/>
      <c r="O3" s="308"/>
      <c r="P3" s="308"/>
      <c r="Q3" s="309"/>
      <c r="R3" s="14"/>
    </row>
    <row r="4" spans="1:22" s="17" customFormat="1" ht="15" customHeight="1" x14ac:dyDescent="0.2">
      <c r="A4" s="53" t="s">
        <v>256</v>
      </c>
      <c r="B4" s="305" t="str">
        <f>PLANILHA!B5</f>
        <v>Ampliação do CRAS - Centro de Referência de Assistência Social.</v>
      </c>
      <c r="C4" s="305"/>
      <c r="D4" s="305"/>
      <c r="E4" s="305"/>
      <c r="F4" s="305"/>
      <c r="G4" s="305"/>
      <c r="H4" s="305"/>
      <c r="I4" s="305"/>
      <c r="J4" s="305"/>
      <c r="K4" s="305"/>
      <c r="L4" s="305"/>
      <c r="M4" s="305"/>
      <c r="N4" s="305"/>
      <c r="O4" s="305"/>
      <c r="P4" s="305"/>
      <c r="Q4" s="305"/>
      <c r="R4" s="16"/>
    </row>
    <row r="5" spans="1:22" s="15" customFormat="1" ht="15" customHeight="1" x14ac:dyDescent="0.2">
      <c r="A5" s="53" t="s">
        <v>257</v>
      </c>
      <c r="B5" s="306" t="str">
        <f>PLANILHA!B6</f>
        <v>Bairro Boa Esperança, Município de Jerônimo Monteiro-ES.</v>
      </c>
      <c r="C5" s="306"/>
      <c r="D5" s="306"/>
      <c r="E5" s="306"/>
      <c r="F5" s="306"/>
      <c r="G5" s="306"/>
      <c r="H5" s="306"/>
      <c r="I5" s="306"/>
      <c r="J5" s="306"/>
      <c r="K5" s="306"/>
      <c r="L5" s="306"/>
      <c r="M5" s="306"/>
      <c r="N5" s="306"/>
      <c r="O5" s="306"/>
      <c r="P5" s="306"/>
      <c r="Q5" s="306"/>
      <c r="R5" s="16"/>
    </row>
    <row r="6" spans="1:22" s="15" customFormat="1" ht="17.25" customHeight="1" x14ac:dyDescent="0.2">
      <c r="A6" s="307" t="s">
        <v>389</v>
      </c>
      <c r="B6" s="307"/>
      <c r="C6" s="307"/>
      <c r="D6" s="307"/>
      <c r="E6" s="307"/>
      <c r="F6" s="307"/>
      <c r="G6" s="307"/>
      <c r="H6" s="307"/>
      <c r="I6" s="307"/>
      <c r="J6" s="307"/>
      <c r="K6" s="307"/>
      <c r="L6" s="307"/>
      <c r="M6" s="307"/>
      <c r="N6" s="307"/>
      <c r="O6" s="307"/>
      <c r="P6" s="307"/>
      <c r="Q6" s="307"/>
      <c r="R6" s="18"/>
    </row>
    <row r="7" spans="1:22" s="15" customFormat="1" ht="18" customHeight="1" x14ac:dyDescent="0.2">
      <c r="A7" s="316" t="s">
        <v>18</v>
      </c>
      <c r="B7" s="310" t="s">
        <v>89</v>
      </c>
      <c r="C7" s="311"/>
      <c r="D7" s="312"/>
      <c r="E7" s="294" t="s">
        <v>90</v>
      </c>
      <c r="F7" s="296" t="s">
        <v>97</v>
      </c>
      <c r="G7" s="297"/>
      <c r="H7" s="297"/>
      <c r="I7" s="297"/>
      <c r="J7" s="297"/>
      <c r="K7" s="297"/>
      <c r="L7" s="297"/>
      <c r="M7" s="297"/>
      <c r="N7" s="297"/>
      <c r="O7" s="297"/>
      <c r="P7" s="297"/>
      <c r="Q7" s="298"/>
      <c r="R7" s="19"/>
    </row>
    <row r="8" spans="1:22" s="15" customFormat="1" ht="18" customHeight="1" x14ac:dyDescent="0.2">
      <c r="A8" s="317"/>
      <c r="B8" s="313"/>
      <c r="C8" s="314"/>
      <c r="D8" s="315"/>
      <c r="E8" s="295"/>
      <c r="F8" s="116">
        <v>43313</v>
      </c>
      <c r="G8" s="116">
        <v>43344</v>
      </c>
      <c r="H8" s="116">
        <v>43374</v>
      </c>
      <c r="I8" s="116">
        <v>43405</v>
      </c>
      <c r="J8" s="116">
        <v>43435</v>
      </c>
      <c r="K8" s="116">
        <v>43466</v>
      </c>
      <c r="L8" s="116">
        <v>43497</v>
      </c>
      <c r="M8" s="116">
        <v>43525</v>
      </c>
      <c r="N8" s="116">
        <v>43556</v>
      </c>
      <c r="O8" s="116">
        <v>43586</v>
      </c>
      <c r="P8" s="116">
        <v>43617</v>
      </c>
      <c r="Q8" s="116">
        <v>43647</v>
      </c>
      <c r="R8" s="19"/>
    </row>
    <row r="9" spans="1:22" s="15" customFormat="1" ht="12.75" customHeight="1" x14ac:dyDescent="0.2">
      <c r="A9" s="292" t="s">
        <v>211</v>
      </c>
      <c r="B9" s="285" t="str">
        <f>PLANILHA!D12</f>
        <v>SERVIÇOS PRELIMINARES</v>
      </c>
      <c r="C9" s="286"/>
      <c r="D9" s="287"/>
      <c r="E9" s="77">
        <v>21693.55</v>
      </c>
      <c r="F9" s="117" t="s">
        <v>265</v>
      </c>
      <c r="G9" s="117" t="s">
        <v>265</v>
      </c>
      <c r="H9" s="117" t="s">
        <v>265</v>
      </c>
      <c r="I9" s="80">
        <f>I11*E9</f>
        <v>21693.55</v>
      </c>
      <c r="J9" s="73"/>
      <c r="K9" s="73"/>
      <c r="L9" s="73"/>
      <c r="M9" s="73"/>
      <c r="N9" s="73"/>
      <c r="O9" s="73"/>
      <c r="P9" s="73"/>
      <c r="Q9" s="73"/>
      <c r="R9" s="22"/>
      <c r="T9" s="23"/>
      <c r="V9" s="24"/>
    </row>
    <row r="10" spans="1:22" s="15" customFormat="1" ht="12.75" customHeight="1" x14ac:dyDescent="0.2">
      <c r="A10" s="292"/>
      <c r="B10" s="285"/>
      <c r="C10" s="286"/>
      <c r="D10" s="287"/>
      <c r="E10" s="20">
        <f>E9/E52</f>
        <v>4.3171289314991715E-2</v>
      </c>
      <c r="F10" s="117" t="s">
        <v>265</v>
      </c>
      <c r="G10" s="118" t="s">
        <v>265</v>
      </c>
      <c r="H10" s="118" t="s">
        <v>265</v>
      </c>
      <c r="I10" s="32"/>
      <c r="J10" s="39"/>
      <c r="K10" s="39"/>
      <c r="L10" s="39"/>
      <c r="M10" s="39"/>
      <c r="N10" s="39"/>
      <c r="O10" s="39"/>
      <c r="P10" s="39"/>
      <c r="Q10" s="39"/>
      <c r="R10" s="22"/>
      <c r="T10" s="23"/>
      <c r="V10" s="24"/>
    </row>
    <row r="11" spans="1:22" s="15" customFormat="1" ht="12.75" customHeight="1" thickBot="1" x14ac:dyDescent="0.25">
      <c r="A11" s="293"/>
      <c r="B11" s="288"/>
      <c r="C11" s="289"/>
      <c r="D11" s="290"/>
      <c r="E11" s="72"/>
      <c r="F11" s="119" t="s">
        <v>265</v>
      </c>
      <c r="G11" s="119" t="s">
        <v>265</v>
      </c>
      <c r="H11" s="119" t="s">
        <v>265</v>
      </c>
      <c r="I11" s="21">
        <v>1</v>
      </c>
      <c r="J11" s="73"/>
      <c r="K11" s="73"/>
      <c r="L11" s="73"/>
      <c r="M11" s="73"/>
      <c r="N11" s="73"/>
      <c r="O11" s="73"/>
      <c r="P11" s="73"/>
      <c r="Q11" s="79"/>
      <c r="R11" s="22"/>
      <c r="T11" s="23"/>
      <c r="V11" s="24"/>
    </row>
    <row r="12" spans="1:22" s="15" customFormat="1" ht="12.75" customHeight="1" x14ac:dyDescent="0.2">
      <c r="A12" s="291" t="s">
        <v>212</v>
      </c>
      <c r="B12" s="282" t="e">
        <f>PLANILHA!#REF!</f>
        <v>#REF!</v>
      </c>
      <c r="C12" s="283"/>
      <c r="D12" s="284"/>
      <c r="E12" s="25">
        <v>3359.73</v>
      </c>
      <c r="F12" s="117" t="s">
        <v>265</v>
      </c>
      <c r="G12" s="117" t="s">
        <v>265</v>
      </c>
      <c r="H12" s="117" t="s">
        <v>265</v>
      </c>
      <c r="I12" s="80">
        <f>I14*E12</f>
        <v>3359.73</v>
      </c>
      <c r="J12" s="26"/>
      <c r="K12" s="26"/>
      <c r="L12" s="26"/>
      <c r="M12" s="26"/>
      <c r="N12" s="26"/>
      <c r="O12" s="26"/>
      <c r="P12" s="26"/>
      <c r="Q12" s="26"/>
      <c r="R12" s="27"/>
      <c r="T12" s="23"/>
      <c r="V12" s="24"/>
    </row>
    <row r="13" spans="1:22" s="15" customFormat="1" ht="12.75" customHeight="1" x14ac:dyDescent="0.2">
      <c r="A13" s="292"/>
      <c r="B13" s="285"/>
      <c r="C13" s="286"/>
      <c r="D13" s="287"/>
      <c r="E13" s="20">
        <f>E12/E52</f>
        <v>6.6860369026856886E-3</v>
      </c>
      <c r="F13" s="117" t="s">
        <v>265</v>
      </c>
      <c r="G13" s="118" t="s">
        <v>265</v>
      </c>
      <c r="H13" s="118" t="s">
        <v>265</v>
      </c>
      <c r="I13" s="32"/>
      <c r="J13" s="28"/>
      <c r="K13" s="28"/>
      <c r="L13" s="28"/>
      <c r="M13" s="28"/>
      <c r="N13" s="28"/>
      <c r="O13" s="28"/>
      <c r="P13" s="28"/>
      <c r="Q13" s="28"/>
      <c r="R13" s="27"/>
      <c r="T13" s="23"/>
      <c r="V13" s="24"/>
    </row>
    <row r="14" spans="1:22" s="15" customFormat="1" ht="12.75" customHeight="1" thickBot="1" x14ac:dyDescent="0.25">
      <c r="A14" s="293"/>
      <c r="B14" s="288"/>
      <c r="C14" s="289"/>
      <c r="D14" s="290"/>
      <c r="E14" s="29"/>
      <c r="F14" s="119" t="s">
        <v>265</v>
      </c>
      <c r="G14" s="119" t="s">
        <v>265</v>
      </c>
      <c r="H14" s="119" t="s">
        <v>265</v>
      </c>
      <c r="I14" s="21">
        <v>1</v>
      </c>
      <c r="J14" s="21"/>
      <c r="K14" s="21"/>
      <c r="L14" s="21"/>
      <c r="M14" s="21"/>
      <c r="N14" s="21"/>
      <c r="O14" s="21"/>
      <c r="P14" s="21"/>
      <c r="Q14" s="21"/>
      <c r="R14" s="22"/>
      <c r="T14" s="30"/>
      <c r="V14" s="24"/>
    </row>
    <row r="15" spans="1:22" s="15" customFormat="1" ht="12.75" customHeight="1" x14ac:dyDescent="0.2">
      <c r="A15" s="291" t="s">
        <v>219</v>
      </c>
      <c r="B15" s="282" t="s">
        <v>383</v>
      </c>
      <c r="C15" s="283"/>
      <c r="D15" s="284"/>
      <c r="E15" s="25">
        <v>21930.71</v>
      </c>
      <c r="F15" s="117" t="s">
        <v>265</v>
      </c>
      <c r="G15" s="117" t="s">
        <v>265</v>
      </c>
      <c r="H15" s="117" t="s">
        <v>265</v>
      </c>
      <c r="I15" s="25">
        <f>I17*E15</f>
        <v>21930.71</v>
      </c>
      <c r="J15" s="25"/>
      <c r="K15" s="25"/>
      <c r="L15" s="25"/>
      <c r="M15" s="25"/>
      <c r="N15" s="25"/>
      <c r="O15" s="25"/>
      <c r="P15" s="25"/>
      <c r="Q15" s="25"/>
      <c r="R15" s="22"/>
      <c r="T15" s="30"/>
      <c r="V15" s="24"/>
    </row>
    <row r="16" spans="1:22" s="15" customFormat="1" ht="12.75" customHeight="1" x14ac:dyDescent="0.2">
      <c r="A16" s="292"/>
      <c r="B16" s="285"/>
      <c r="C16" s="286"/>
      <c r="D16" s="287"/>
      <c r="E16" s="20">
        <f>E15/E52</f>
        <v>4.3643250011786081E-2</v>
      </c>
      <c r="F16" s="117" t="s">
        <v>265</v>
      </c>
      <c r="G16" s="118" t="s">
        <v>265</v>
      </c>
      <c r="H16" s="118" t="s">
        <v>265</v>
      </c>
      <c r="I16" s="32"/>
      <c r="J16" s="131"/>
      <c r="K16" s="31"/>
      <c r="L16" s="31"/>
      <c r="M16" s="31"/>
      <c r="N16" s="31"/>
      <c r="O16" s="31"/>
      <c r="P16" s="31"/>
      <c r="Q16" s="31"/>
      <c r="R16" s="22"/>
      <c r="T16" s="30"/>
      <c r="V16" s="24"/>
    </row>
    <row r="17" spans="1:22" s="15" customFormat="1" ht="12.75" customHeight="1" thickBot="1" x14ac:dyDescent="0.25">
      <c r="A17" s="293"/>
      <c r="B17" s="288"/>
      <c r="C17" s="289"/>
      <c r="D17" s="290"/>
      <c r="E17" s="29"/>
      <c r="F17" s="119" t="s">
        <v>265</v>
      </c>
      <c r="G17" s="119" t="s">
        <v>265</v>
      </c>
      <c r="H17" s="119" t="s">
        <v>265</v>
      </c>
      <c r="I17" s="21">
        <v>1</v>
      </c>
      <c r="J17" s="21"/>
      <c r="K17" s="21"/>
      <c r="L17" s="21"/>
      <c r="M17" s="21"/>
      <c r="N17" s="21"/>
      <c r="O17" s="21"/>
      <c r="P17" s="21"/>
      <c r="Q17" s="21"/>
      <c r="R17" s="22"/>
      <c r="T17" s="30"/>
      <c r="V17" s="24"/>
    </row>
    <row r="18" spans="1:22" s="15" customFormat="1" ht="12.75" customHeight="1" x14ac:dyDescent="0.2">
      <c r="A18" s="291" t="s">
        <v>223</v>
      </c>
      <c r="B18" s="282" t="s">
        <v>286</v>
      </c>
      <c r="C18" s="283"/>
      <c r="D18" s="284"/>
      <c r="E18" s="25">
        <v>126955.25</v>
      </c>
      <c r="F18" s="117" t="s">
        <v>265</v>
      </c>
      <c r="G18" s="117" t="s">
        <v>265</v>
      </c>
      <c r="H18" s="117" t="s">
        <v>265</v>
      </c>
      <c r="I18" s="25">
        <f>E18*I20</f>
        <v>25391.050000000003</v>
      </c>
      <c r="J18" s="25">
        <f>J20*E18</f>
        <v>76173.149999999994</v>
      </c>
      <c r="K18" s="25">
        <f>K20*E18</f>
        <v>25391.050000000003</v>
      </c>
      <c r="L18" s="25"/>
      <c r="M18" s="25"/>
      <c r="N18" s="25"/>
      <c r="O18" s="25"/>
      <c r="P18" s="25"/>
      <c r="Q18" s="25"/>
      <c r="R18" s="22"/>
      <c r="T18" s="30"/>
      <c r="V18" s="24"/>
    </row>
    <row r="19" spans="1:22" s="15" customFormat="1" ht="12.75" customHeight="1" x14ac:dyDescent="0.2">
      <c r="A19" s="292"/>
      <c r="B19" s="285"/>
      <c r="C19" s="286"/>
      <c r="D19" s="287"/>
      <c r="E19" s="20">
        <f>E18/E52</f>
        <v>0.25264753015560398</v>
      </c>
      <c r="F19" s="117" t="s">
        <v>265</v>
      </c>
      <c r="G19" s="118" t="s">
        <v>265</v>
      </c>
      <c r="H19" s="118" t="s">
        <v>265</v>
      </c>
      <c r="I19" s="132"/>
      <c r="J19" s="32"/>
      <c r="K19" s="32"/>
      <c r="L19" s="131"/>
      <c r="M19" s="131"/>
      <c r="N19" s="131"/>
      <c r="O19" s="131"/>
      <c r="P19" s="131"/>
      <c r="Q19" s="31"/>
      <c r="R19" s="22"/>
      <c r="T19" s="30"/>
      <c r="V19" s="24"/>
    </row>
    <row r="20" spans="1:22" s="15" customFormat="1" ht="12.75" customHeight="1" thickBot="1" x14ac:dyDescent="0.25">
      <c r="A20" s="293"/>
      <c r="B20" s="288"/>
      <c r="C20" s="289"/>
      <c r="D20" s="290"/>
      <c r="E20" s="29"/>
      <c r="F20" s="119" t="s">
        <v>265</v>
      </c>
      <c r="G20" s="119" t="s">
        <v>265</v>
      </c>
      <c r="H20" s="119" t="s">
        <v>265</v>
      </c>
      <c r="I20" s="21">
        <v>0.2</v>
      </c>
      <c r="J20" s="21">
        <v>0.6</v>
      </c>
      <c r="K20" s="21">
        <v>0.2</v>
      </c>
      <c r="L20" s="21"/>
      <c r="M20" s="21"/>
      <c r="N20" s="21"/>
      <c r="O20" s="21"/>
      <c r="P20" s="21"/>
      <c r="Q20" s="21"/>
      <c r="R20" s="22"/>
      <c r="T20" s="30"/>
      <c r="V20" s="24"/>
    </row>
    <row r="21" spans="1:22" s="15" customFormat="1" ht="12.75" customHeight="1" x14ac:dyDescent="0.2">
      <c r="A21" s="291" t="s">
        <v>224</v>
      </c>
      <c r="B21" s="282" t="s">
        <v>58</v>
      </c>
      <c r="C21" s="283"/>
      <c r="D21" s="284"/>
      <c r="E21" s="25">
        <v>32498.19</v>
      </c>
      <c r="F21" s="117" t="s">
        <v>265</v>
      </c>
      <c r="G21" s="117" t="s">
        <v>265</v>
      </c>
      <c r="H21" s="117" t="s">
        <v>265</v>
      </c>
      <c r="I21" s="25"/>
      <c r="J21" s="25">
        <f>J23*E21</f>
        <v>12999.276</v>
      </c>
      <c r="K21" s="25">
        <f>K23*E21</f>
        <v>16249.094999999999</v>
      </c>
      <c r="L21" s="25">
        <f>L23*E21</f>
        <v>3249.819</v>
      </c>
      <c r="M21" s="25"/>
      <c r="N21" s="25"/>
      <c r="O21" s="25"/>
      <c r="P21" s="25"/>
      <c r="Q21" s="25"/>
      <c r="R21" s="22"/>
      <c r="T21" s="30"/>
      <c r="V21" s="24"/>
    </row>
    <row r="22" spans="1:22" s="15" customFormat="1" ht="12.75" customHeight="1" x14ac:dyDescent="0.2">
      <c r="A22" s="292"/>
      <c r="B22" s="285"/>
      <c r="C22" s="286"/>
      <c r="D22" s="287"/>
      <c r="E22" s="20">
        <f>E21/E52</f>
        <v>6.4673083137779225E-2</v>
      </c>
      <c r="F22" s="117" t="s">
        <v>265</v>
      </c>
      <c r="G22" s="118" t="s">
        <v>265</v>
      </c>
      <c r="H22" s="118" t="s">
        <v>265</v>
      </c>
      <c r="I22" s="31"/>
      <c r="J22" s="32"/>
      <c r="K22" s="32"/>
      <c r="L22" s="32"/>
      <c r="M22" s="131"/>
      <c r="N22" s="131"/>
      <c r="O22" s="131"/>
      <c r="P22" s="131"/>
      <c r="Q22" s="31"/>
      <c r="R22" s="22"/>
      <c r="T22" s="30"/>
      <c r="V22" s="24"/>
    </row>
    <row r="23" spans="1:22" s="15" customFormat="1" ht="12.75" customHeight="1" thickBot="1" x14ac:dyDescent="0.25">
      <c r="A23" s="293"/>
      <c r="B23" s="288"/>
      <c r="C23" s="289"/>
      <c r="D23" s="290"/>
      <c r="E23" s="29"/>
      <c r="F23" s="119" t="s">
        <v>265</v>
      </c>
      <c r="G23" s="119" t="s">
        <v>265</v>
      </c>
      <c r="H23" s="119" t="s">
        <v>265</v>
      </c>
      <c r="I23" s="21"/>
      <c r="J23" s="21">
        <v>0.4</v>
      </c>
      <c r="K23" s="21">
        <v>0.5</v>
      </c>
      <c r="L23" s="21">
        <v>0.1</v>
      </c>
      <c r="M23" s="21"/>
      <c r="N23" s="21"/>
      <c r="O23" s="21"/>
      <c r="P23" s="21"/>
      <c r="Q23" s="21"/>
      <c r="R23" s="22"/>
      <c r="T23" s="30"/>
      <c r="V23" s="24"/>
    </row>
    <row r="24" spans="1:22" s="15" customFormat="1" ht="12.75" customHeight="1" x14ac:dyDescent="0.2">
      <c r="A24" s="291" t="s">
        <v>227</v>
      </c>
      <c r="B24" s="282" t="s">
        <v>384</v>
      </c>
      <c r="C24" s="283"/>
      <c r="D24" s="284"/>
      <c r="E24" s="25">
        <v>27000.85</v>
      </c>
      <c r="F24" s="117" t="s">
        <v>265</v>
      </c>
      <c r="G24" s="117" t="s">
        <v>265</v>
      </c>
      <c r="H24" s="117" t="s">
        <v>265</v>
      </c>
      <c r="I24" s="25"/>
      <c r="J24" s="133"/>
      <c r="K24" s="25"/>
      <c r="L24" s="25">
        <f>E24*L26</f>
        <v>6750.2124999999996</v>
      </c>
      <c r="M24" s="25"/>
      <c r="N24" s="25"/>
      <c r="O24" s="25">
        <f>E24*O26</f>
        <v>20250.637499999997</v>
      </c>
      <c r="P24" s="25"/>
      <c r="Q24" s="25"/>
      <c r="R24" s="22"/>
      <c r="T24" s="30"/>
      <c r="V24" s="24"/>
    </row>
    <row r="25" spans="1:22" s="15" customFormat="1" ht="12.75" customHeight="1" x14ac:dyDescent="0.2">
      <c r="A25" s="292"/>
      <c r="B25" s="285"/>
      <c r="C25" s="286"/>
      <c r="D25" s="287"/>
      <c r="E25" s="20">
        <f>E24/E52</f>
        <v>5.3733091499579097E-2</v>
      </c>
      <c r="F25" s="117" t="s">
        <v>265</v>
      </c>
      <c r="G25" s="118" t="s">
        <v>265</v>
      </c>
      <c r="H25" s="118" t="s">
        <v>265</v>
      </c>
      <c r="I25" s="31"/>
      <c r="J25" s="131"/>
      <c r="K25" s="31"/>
      <c r="L25" s="132"/>
      <c r="M25" s="31"/>
      <c r="N25" s="31"/>
      <c r="O25" s="132"/>
      <c r="P25" s="131"/>
      <c r="Q25" s="31"/>
      <c r="R25" s="22"/>
      <c r="T25" s="30"/>
      <c r="V25" s="24"/>
    </row>
    <row r="26" spans="1:22" s="15" customFormat="1" ht="12.75" customHeight="1" thickBot="1" x14ac:dyDescent="0.25">
      <c r="A26" s="293"/>
      <c r="B26" s="288"/>
      <c r="C26" s="289"/>
      <c r="D26" s="290"/>
      <c r="E26" s="29"/>
      <c r="F26" s="119" t="s">
        <v>265</v>
      </c>
      <c r="G26" s="119" t="s">
        <v>265</v>
      </c>
      <c r="H26" s="119" t="s">
        <v>265</v>
      </c>
      <c r="I26" s="21"/>
      <c r="J26" s="134"/>
      <c r="K26" s="21"/>
      <c r="L26" s="21">
        <v>0.25</v>
      </c>
      <c r="M26" s="21"/>
      <c r="N26" s="21"/>
      <c r="O26" s="21">
        <v>0.75</v>
      </c>
      <c r="P26" s="21"/>
      <c r="Q26" s="21"/>
      <c r="R26" s="22"/>
      <c r="T26" s="30"/>
      <c r="V26" s="24"/>
    </row>
    <row r="27" spans="1:22" s="15" customFormat="1" ht="12.75" customHeight="1" x14ac:dyDescent="0.2">
      <c r="A27" s="291" t="s">
        <v>228</v>
      </c>
      <c r="B27" s="282" t="s">
        <v>357</v>
      </c>
      <c r="C27" s="283"/>
      <c r="D27" s="284"/>
      <c r="E27" s="25">
        <v>4762.42</v>
      </c>
      <c r="F27" s="117" t="s">
        <v>265</v>
      </c>
      <c r="G27" s="117" t="s">
        <v>265</v>
      </c>
      <c r="H27" s="117" t="s">
        <v>265</v>
      </c>
      <c r="I27" s="25"/>
      <c r="J27" s="133"/>
      <c r="K27" s="133"/>
      <c r="L27" s="133"/>
      <c r="M27" s="133"/>
      <c r="N27" s="133"/>
      <c r="O27" s="133"/>
      <c r="P27" s="133"/>
      <c r="Q27" s="25">
        <f>E27*Q29</f>
        <v>4762.42</v>
      </c>
      <c r="R27" s="22"/>
      <c r="T27" s="30"/>
      <c r="V27" s="24"/>
    </row>
    <row r="28" spans="1:22" s="15" customFormat="1" ht="12.75" customHeight="1" x14ac:dyDescent="0.2">
      <c r="A28" s="292"/>
      <c r="B28" s="285"/>
      <c r="C28" s="286"/>
      <c r="D28" s="287"/>
      <c r="E28" s="20">
        <f>E27/E52</f>
        <v>9.4774627324482556E-3</v>
      </c>
      <c r="F28" s="118" t="s">
        <v>265</v>
      </c>
      <c r="G28" s="118" t="s">
        <v>265</v>
      </c>
      <c r="H28" s="118" t="s">
        <v>265</v>
      </c>
      <c r="I28" s="31"/>
      <c r="J28" s="131"/>
      <c r="K28" s="131"/>
      <c r="L28" s="131"/>
      <c r="M28" s="131"/>
      <c r="N28" s="131"/>
      <c r="O28" s="131"/>
      <c r="P28" s="131"/>
      <c r="Q28" s="132"/>
      <c r="R28" s="22"/>
      <c r="T28" s="30"/>
      <c r="V28" s="24"/>
    </row>
    <row r="29" spans="1:22" s="15" customFormat="1" ht="12.75" customHeight="1" thickBot="1" x14ac:dyDescent="0.25">
      <c r="A29" s="293"/>
      <c r="B29" s="288"/>
      <c r="C29" s="289"/>
      <c r="D29" s="290"/>
      <c r="E29" s="29"/>
      <c r="F29" s="120" t="s">
        <v>265</v>
      </c>
      <c r="G29" s="119" t="s">
        <v>265</v>
      </c>
      <c r="H29" s="119" t="s">
        <v>265</v>
      </c>
      <c r="I29" s="21"/>
      <c r="J29" s="134"/>
      <c r="K29" s="134"/>
      <c r="L29" s="134"/>
      <c r="M29" s="134"/>
      <c r="N29" s="134"/>
      <c r="O29" s="134"/>
      <c r="P29" s="134"/>
      <c r="Q29" s="21">
        <v>1</v>
      </c>
      <c r="R29" s="22"/>
      <c r="T29" s="30"/>
      <c r="V29" s="24"/>
    </row>
    <row r="30" spans="1:22" s="15" customFormat="1" ht="12.75" customHeight="1" x14ac:dyDescent="0.2">
      <c r="A30" s="291" t="s">
        <v>230</v>
      </c>
      <c r="B30" s="282" t="s">
        <v>32</v>
      </c>
      <c r="C30" s="283"/>
      <c r="D30" s="284"/>
      <c r="E30" s="25">
        <v>68522.850000000006</v>
      </c>
      <c r="F30" s="117" t="s">
        <v>265</v>
      </c>
      <c r="G30" s="117" t="s">
        <v>265</v>
      </c>
      <c r="H30" s="117" t="s">
        <v>265</v>
      </c>
      <c r="I30" s="25"/>
      <c r="J30" s="133"/>
      <c r="K30" s="25">
        <f>K32*E30</f>
        <v>44539.852500000008</v>
      </c>
      <c r="L30" s="25">
        <f>L32*E30</f>
        <v>23982.997500000001</v>
      </c>
      <c r="M30" s="25"/>
      <c r="N30" s="25"/>
      <c r="O30" s="25"/>
      <c r="P30" s="25"/>
      <c r="Q30" s="25"/>
      <c r="R30" s="22"/>
      <c r="T30" s="30"/>
      <c r="V30" s="24"/>
    </row>
    <row r="31" spans="1:22" s="15" customFormat="1" ht="12.75" customHeight="1" x14ac:dyDescent="0.2">
      <c r="A31" s="292"/>
      <c r="B31" s="285"/>
      <c r="C31" s="286"/>
      <c r="D31" s="287"/>
      <c r="E31" s="20">
        <f>E30/E52</f>
        <v>0.13636402442374718</v>
      </c>
      <c r="F31" s="117" t="s">
        <v>265</v>
      </c>
      <c r="G31" s="118" t="s">
        <v>265</v>
      </c>
      <c r="H31" s="118" t="s">
        <v>265</v>
      </c>
      <c r="I31" s="31"/>
      <c r="J31" s="131"/>
      <c r="K31" s="32"/>
      <c r="L31" s="32"/>
      <c r="M31" s="31"/>
      <c r="N31" s="31"/>
      <c r="O31" s="31"/>
      <c r="P31" s="31"/>
      <c r="Q31" s="31"/>
      <c r="R31" s="22"/>
      <c r="T31" s="30"/>
      <c r="V31" s="24"/>
    </row>
    <row r="32" spans="1:22" s="15" customFormat="1" ht="12.75" customHeight="1" thickBot="1" x14ac:dyDescent="0.25">
      <c r="A32" s="293"/>
      <c r="B32" s="288"/>
      <c r="C32" s="289"/>
      <c r="D32" s="290"/>
      <c r="E32" s="29"/>
      <c r="F32" s="119" t="s">
        <v>265</v>
      </c>
      <c r="G32" s="119" t="s">
        <v>265</v>
      </c>
      <c r="H32" s="119" t="s">
        <v>265</v>
      </c>
      <c r="I32" s="21"/>
      <c r="J32" s="134"/>
      <c r="K32" s="21">
        <v>0.65</v>
      </c>
      <c r="L32" s="21">
        <v>0.35</v>
      </c>
      <c r="M32" s="21"/>
      <c r="N32" s="21"/>
      <c r="O32" s="21"/>
      <c r="P32" s="21"/>
      <c r="Q32" s="21"/>
      <c r="R32" s="22"/>
      <c r="T32" s="30"/>
      <c r="V32" s="24"/>
    </row>
    <row r="33" spans="1:22" s="15" customFormat="1" ht="12.75" customHeight="1" x14ac:dyDescent="0.2">
      <c r="A33" s="291" t="s">
        <v>233</v>
      </c>
      <c r="B33" s="282" t="s">
        <v>435</v>
      </c>
      <c r="C33" s="283"/>
      <c r="D33" s="284"/>
      <c r="E33" s="25">
        <v>50721.55</v>
      </c>
      <c r="F33" s="117" t="s">
        <v>265</v>
      </c>
      <c r="G33" s="117" t="s">
        <v>265</v>
      </c>
      <c r="H33" s="117" t="s">
        <v>265</v>
      </c>
      <c r="I33" s="25"/>
      <c r="J33" s="25"/>
      <c r="K33" s="133"/>
      <c r="L33" s="25">
        <f>E33*L35</f>
        <v>10144.310000000001</v>
      </c>
      <c r="M33" s="136">
        <f>E33*M35</f>
        <v>27896.852500000005</v>
      </c>
      <c r="N33" s="25">
        <f>E33*N35</f>
        <v>12680.387500000001</v>
      </c>
      <c r="O33" s="25"/>
      <c r="P33" s="25"/>
      <c r="Q33" s="25"/>
      <c r="R33" s="22"/>
      <c r="T33" s="30"/>
      <c r="V33" s="24"/>
    </row>
    <row r="34" spans="1:22" s="15" customFormat="1" ht="12.75" customHeight="1" x14ac:dyDescent="0.2">
      <c r="A34" s="292"/>
      <c r="B34" s="285"/>
      <c r="C34" s="286"/>
      <c r="D34" s="287"/>
      <c r="E34" s="20">
        <f>E33/E52</f>
        <v>0.10093851442271175</v>
      </c>
      <c r="F34" s="117" t="s">
        <v>265</v>
      </c>
      <c r="G34" s="118" t="s">
        <v>265</v>
      </c>
      <c r="H34" s="118" t="s">
        <v>265</v>
      </c>
      <c r="I34" s="31"/>
      <c r="J34" s="31"/>
      <c r="K34" s="131"/>
      <c r="L34" s="132"/>
      <c r="M34" s="132"/>
      <c r="N34" s="132"/>
      <c r="O34" s="31"/>
      <c r="P34" s="31"/>
      <c r="Q34" s="31"/>
      <c r="R34" s="22"/>
      <c r="T34" s="30"/>
      <c r="V34" s="24"/>
    </row>
    <row r="35" spans="1:22" s="15" customFormat="1" ht="12.75" customHeight="1" thickBot="1" x14ac:dyDescent="0.25">
      <c r="A35" s="293"/>
      <c r="B35" s="288"/>
      <c r="C35" s="289"/>
      <c r="D35" s="290"/>
      <c r="E35" s="29"/>
      <c r="F35" s="119" t="s">
        <v>265</v>
      </c>
      <c r="G35" s="119" t="s">
        <v>265</v>
      </c>
      <c r="H35" s="119" t="s">
        <v>265</v>
      </c>
      <c r="I35" s="21"/>
      <c r="J35" s="21"/>
      <c r="K35" s="134"/>
      <c r="L35" s="21">
        <v>0.2</v>
      </c>
      <c r="M35" s="21">
        <v>0.55000000000000004</v>
      </c>
      <c r="N35" s="21">
        <v>0.25</v>
      </c>
      <c r="O35" s="21"/>
      <c r="P35" s="21"/>
      <c r="Q35" s="21"/>
      <c r="R35" s="22"/>
      <c r="T35" s="30"/>
      <c r="V35" s="24"/>
    </row>
    <row r="36" spans="1:22" s="15" customFormat="1" ht="12.75" customHeight="1" x14ac:dyDescent="0.2">
      <c r="A36" s="291" t="s">
        <v>234</v>
      </c>
      <c r="B36" s="282" t="s">
        <v>307</v>
      </c>
      <c r="C36" s="283"/>
      <c r="D36" s="284"/>
      <c r="E36" s="25">
        <v>54685.06</v>
      </c>
      <c r="F36" s="117" t="s">
        <v>265</v>
      </c>
      <c r="G36" s="117" t="s">
        <v>265</v>
      </c>
      <c r="H36" s="117" t="s">
        <v>265</v>
      </c>
      <c r="I36" s="25"/>
      <c r="J36" s="25"/>
      <c r="K36" s="25"/>
      <c r="L36" s="25"/>
      <c r="M36" s="135">
        <f>E36*M38</f>
        <v>16405.518</v>
      </c>
      <c r="N36" s="135">
        <f>E36*N38</f>
        <v>21874.024000000001</v>
      </c>
      <c r="O36" s="135">
        <f>E36*O38</f>
        <v>16405.518</v>
      </c>
      <c r="P36" s="25"/>
      <c r="Q36" s="133"/>
      <c r="R36" s="22"/>
      <c r="T36" s="30"/>
      <c r="V36" s="24"/>
    </row>
    <row r="37" spans="1:22" s="15" customFormat="1" ht="12.75" customHeight="1" x14ac:dyDescent="0.2">
      <c r="A37" s="292"/>
      <c r="B37" s="285"/>
      <c r="C37" s="286"/>
      <c r="D37" s="287"/>
      <c r="E37" s="20">
        <f>E36/E52</f>
        <v>0.10882610483151356</v>
      </c>
      <c r="F37" s="117" t="s">
        <v>265</v>
      </c>
      <c r="G37" s="118" t="s">
        <v>265</v>
      </c>
      <c r="H37" s="118" t="s">
        <v>265</v>
      </c>
      <c r="I37" s="31"/>
      <c r="J37" s="31"/>
      <c r="K37" s="31"/>
      <c r="L37" s="31"/>
      <c r="M37" s="132"/>
      <c r="N37" s="132"/>
      <c r="O37" s="132"/>
      <c r="P37" s="31"/>
      <c r="Q37" s="131"/>
      <c r="R37" s="22"/>
      <c r="T37" s="30"/>
      <c r="V37" s="24"/>
    </row>
    <row r="38" spans="1:22" s="15" customFormat="1" ht="12.75" customHeight="1" thickBot="1" x14ac:dyDescent="0.25">
      <c r="A38" s="293"/>
      <c r="B38" s="288"/>
      <c r="C38" s="289"/>
      <c r="D38" s="290"/>
      <c r="E38" s="29"/>
      <c r="F38" s="119" t="s">
        <v>265</v>
      </c>
      <c r="G38" s="119" t="s">
        <v>265</v>
      </c>
      <c r="H38" s="119" t="s">
        <v>265</v>
      </c>
      <c r="I38" s="21"/>
      <c r="J38" s="21"/>
      <c r="K38" s="21"/>
      <c r="L38" s="21"/>
      <c r="M38" s="21">
        <v>0.3</v>
      </c>
      <c r="N38" s="21">
        <v>0.4</v>
      </c>
      <c r="O38" s="21">
        <v>0.3</v>
      </c>
      <c r="P38" s="21"/>
      <c r="Q38" s="134"/>
      <c r="R38" s="22"/>
      <c r="T38" s="30"/>
      <c r="V38" s="24"/>
    </row>
    <row r="39" spans="1:22" s="15" customFormat="1" ht="12.75" customHeight="1" x14ac:dyDescent="0.2">
      <c r="A39" s="291" t="s">
        <v>235</v>
      </c>
      <c r="B39" s="282" t="e">
        <f>PLANILHA!#REF!</f>
        <v>#REF!</v>
      </c>
      <c r="C39" s="283"/>
      <c r="D39" s="284"/>
      <c r="E39" s="25">
        <v>9155.84</v>
      </c>
      <c r="F39" s="117" t="s">
        <v>265</v>
      </c>
      <c r="G39" s="117" t="s">
        <v>265</v>
      </c>
      <c r="H39" s="117" t="s">
        <v>265</v>
      </c>
      <c r="I39" s="25"/>
      <c r="J39" s="133"/>
      <c r="K39" s="133"/>
      <c r="L39" s="25">
        <f>L41*E39</f>
        <v>3204.5439999999999</v>
      </c>
      <c r="M39" s="25">
        <f>E39*M41</f>
        <v>5035.7120000000004</v>
      </c>
      <c r="N39" s="25"/>
      <c r="O39" s="25"/>
      <c r="P39" s="25"/>
      <c r="Q39" s="25">
        <f>E39*Q41</f>
        <v>915.58400000000006</v>
      </c>
      <c r="R39" s="22"/>
      <c r="T39" s="30"/>
      <c r="V39" s="24"/>
    </row>
    <row r="40" spans="1:22" s="15" customFormat="1" ht="12.75" customHeight="1" x14ac:dyDescent="0.2">
      <c r="A40" s="292"/>
      <c r="B40" s="285"/>
      <c r="C40" s="286"/>
      <c r="D40" s="287"/>
      <c r="E40" s="20">
        <f>E39/E52</f>
        <v>1.8220596332171258E-2</v>
      </c>
      <c r="F40" s="117" t="s">
        <v>265</v>
      </c>
      <c r="G40" s="118" t="s">
        <v>265</v>
      </c>
      <c r="H40" s="118" t="s">
        <v>265</v>
      </c>
      <c r="I40" s="31"/>
      <c r="J40" s="131"/>
      <c r="K40" s="131"/>
      <c r="L40" s="32"/>
      <c r="M40" s="132"/>
      <c r="N40" s="31"/>
      <c r="O40" s="31"/>
      <c r="P40" s="31"/>
      <c r="Q40" s="132"/>
      <c r="R40" s="22"/>
      <c r="T40" s="30"/>
      <c r="V40" s="24"/>
    </row>
    <row r="41" spans="1:22" s="15" customFormat="1" ht="12.75" customHeight="1" thickBot="1" x14ac:dyDescent="0.25">
      <c r="A41" s="293"/>
      <c r="B41" s="288"/>
      <c r="C41" s="289"/>
      <c r="D41" s="290"/>
      <c r="E41" s="29"/>
      <c r="F41" s="119" t="s">
        <v>265</v>
      </c>
      <c r="G41" s="119" t="s">
        <v>265</v>
      </c>
      <c r="H41" s="119" t="s">
        <v>265</v>
      </c>
      <c r="I41" s="21"/>
      <c r="J41" s="134"/>
      <c r="K41" s="134"/>
      <c r="L41" s="21">
        <v>0.35</v>
      </c>
      <c r="M41" s="21">
        <v>0.55000000000000004</v>
      </c>
      <c r="N41" s="21"/>
      <c r="O41" s="21"/>
      <c r="P41" s="21"/>
      <c r="Q41" s="21">
        <v>0.1</v>
      </c>
      <c r="R41" s="22"/>
      <c r="T41" s="30"/>
      <c r="V41" s="24"/>
    </row>
    <row r="42" spans="1:22" s="15" customFormat="1" ht="12.75" customHeight="1" x14ac:dyDescent="0.2">
      <c r="A42" s="291" t="s">
        <v>236</v>
      </c>
      <c r="B42" s="282" t="e">
        <f>PLANILHA!#REF!</f>
        <v>#REF!</v>
      </c>
      <c r="C42" s="283"/>
      <c r="D42" s="284"/>
      <c r="E42" s="25">
        <v>9410.99</v>
      </c>
      <c r="F42" s="117" t="s">
        <v>265</v>
      </c>
      <c r="G42" s="117" t="s">
        <v>265</v>
      </c>
      <c r="H42" s="117" t="s">
        <v>265</v>
      </c>
      <c r="I42" s="25"/>
      <c r="J42" s="25"/>
      <c r="K42" s="133"/>
      <c r="L42" s="25">
        <f>L44*E42</f>
        <v>2352.7474999999999</v>
      </c>
      <c r="M42" s="25">
        <f>M44*E42</f>
        <v>6117.1435000000001</v>
      </c>
      <c r="N42" s="25"/>
      <c r="O42" s="25"/>
      <c r="P42" s="25"/>
      <c r="Q42" s="25">
        <f>E42*Q44</f>
        <v>941.09900000000005</v>
      </c>
      <c r="R42" s="22"/>
      <c r="T42" s="30"/>
      <c r="V42" s="24"/>
    </row>
    <row r="43" spans="1:22" s="15" customFormat="1" ht="12.75" customHeight="1" x14ac:dyDescent="0.2">
      <c r="A43" s="292"/>
      <c r="B43" s="285"/>
      <c r="C43" s="286"/>
      <c r="D43" s="287"/>
      <c r="E43" s="20">
        <f>E42/E52</f>
        <v>1.8728358061750792E-2</v>
      </c>
      <c r="F43" s="117" t="s">
        <v>265</v>
      </c>
      <c r="G43" s="118" t="s">
        <v>265</v>
      </c>
      <c r="H43" s="118" t="s">
        <v>265</v>
      </c>
      <c r="I43" s="31"/>
      <c r="J43" s="31"/>
      <c r="K43" s="131"/>
      <c r="L43" s="32"/>
      <c r="M43" s="32"/>
      <c r="N43" s="131"/>
      <c r="O43" s="131"/>
      <c r="P43" s="131"/>
      <c r="Q43" s="132"/>
      <c r="R43" s="22"/>
      <c r="T43" s="30"/>
      <c r="V43" s="24"/>
    </row>
    <row r="44" spans="1:22" s="15" customFormat="1" ht="12.75" customHeight="1" thickBot="1" x14ac:dyDescent="0.25">
      <c r="A44" s="293"/>
      <c r="B44" s="288"/>
      <c r="C44" s="289"/>
      <c r="D44" s="290"/>
      <c r="E44" s="29"/>
      <c r="F44" s="119" t="s">
        <v>265</v>
      </c>
      <c r="G44" s="119" t="s">
        <v>265</v>
      </c>
      <c r="H44" s="119" t="s">
        <v>265</v>
      </c>
      <c r="I44" s="21"/>
      <c r="J44" s="21"/>
      <c r="K44" s="134"/>
      <c r="L44" s="21">
        <v>0.25</v>
      </c>
      <c r="M44" s="21">
        <v>0.65</v>
      </c>
      <c r="N44" s="21"/>
      <c r="O44" s="21"/>
      <c r="P44" s="21"/>
      <c r="Q44" s="21">
        <v>0.1</v>
      </c>
      <c r="R44" s="22"/>
      <c r="T44" s="30"/>
      <c r="V44" s="24"/>
    </row>
    <row r="45" spans="1:22" s="15" customFormat="1" ht="12.75" customHeight="1" x14ac:dyDescent="0.2">
      <c r="A45" s="291" t="s">
        <v>241</v>
      </c>
      <c r="B45" s="282" t="s">
        <v>84</v>
      </c>
      <c r="C45" s="283"/>
      <c r="D45" s="284"/>
      <c r="E45" s="25">
        <v>21658.58</v>
      </c>
      <c r="F45" s="117" t="s">
        <v>265</v>
      </c>
      <c r="G45" s="117" t="s">
        <v>265</v>
      </c>
      <c r="H45" s="117" t="s">
        <v>265</v>
      </c>
      <c r="I45" s="25"/>
      <c r="J45" s="25"/>
      <c r="K45" s="25"/>
      <c r="L45" s="25"/>
      <c r="M45" s="133"/>
      <c r="N45" s="25"/>
      <c r="O45" s="25"/>
      <c r="P45" s="25">
        <f>E45*P47</f>
        <v>18409.793000000001</v>
      </c>
      <c r="Q45" s="25">
        <f>Q47*E45</f>
        <v>3248.7870000000003</v>
      </c>
      <c r="R45" s="22"/>
      <c r="T45" s="30"/>
      <c r="V45" s="24"/>
    </row>
    <row r="46" spans="1:22" s="15" customFormat="1" ht="12.75" customHeight="1" x14ac:dyDescent="0.2">
      <c r="A46" s="292"/>
      <c r="B46" s="285"/>
      <c r="C46" s="286"/>
      <c r="D46" s="287"/>
      <c r="E46" s="20">
        <f>E45/E52</f>
        <v>4.3101697201790086E-2</v>
      </c>
      <c r="F46" s="117" t="s">
        <v>265</v>
      </c>
      <c r="G46" s="118" t="s">
        <v>265</v>
      </c>
      <c r="H46" s="118" t="s">
        <v>265</v>
      </c>
      <c r="I46" s="31"/>
      <c r="J46" s="31"/>
      <c r="K46" s="31"/>
      <c r="L46" s="31"/>
      <c r="M46" s="131"/>
      <c r="N46" s="131"/>
      <c r="O46" s="131"/>
      <c r="P46" s="32"/>
      <c r="Q46" s="32"/>
      <c r="R46" s="22"/>
      <c r="T46" s="30"/>
      <c r="V46" s="24"/>
    </row>
    <row r="47" spans="1:22" s="15" customFormat="1" ht="12.75" customHeight="1" thickBot="1" x14ac:dyDescent="0.25">
      <c r="A47" s="293"/>
      <c r="B47" s="288"/>
      <c r="C47" s="289"/>
      <c r="D47" s="290"/>
      <c r="E47" s="29"/>
      <c r="F47" s="119" t="s">
        <v>265</v>
      </c>
      <c r="G47" s="119" t="s">
        <v>265</v>
      </c>
      <c r="H47" s="119" t="s">
        <v>265</v>
      </c>
      <c r="I47" s="21"/>
      <c r="J47" s="21"/>
      <c r="K47" s="21"/>
      <c r="L47" s="21"/>
      <c r="M47" s="134"/>
      <c r="N47" s="21"/>
      <c r="O47" s="21"/>
      <c r="P47" s="21">
        <v>0.85</v>
      </c>
      <c r="Q47" s="21">
        <v>0.15</v>
      </c>
      <c r="R47" s="22"/>
      <c r="T47" s="30"/>
      <c r="V47" s="24"/>
    </row>
    <row r="48" spans="1:22" s="15" customFormat="1" ht="12.75" customHeight="1" x14ac:dyDescent="0.2">
      <c r="A48" s="291" t="s">
        <v>242</v>
      </c>
      <c r="B48" s="282" t="s">
        <v>385</v>
      </c>
      <c r="C48" s="283"/>
      <c r="D48" s="284"/>
      <c r="E48" s="25">
        <v>50143.9</v>
      </c>
      <c r="F48" s="117" t="s">
        <v>265</v>
      </c>
      <c r="G48" s="117" t="s">
        <v>265</v>
      </c>
      <c r="H48" s="117" t="s">
        <v>265</v>
      </c>
      <c r="I48" s="25"/>
      <c r="J48" s="25"/>
      <c r="K48" s="133"/>
      <c r="L48" s="133">
        <f>E48*L50</f>
        <v>30086.34</v>
      </c>
      <c r="M48" s="133">
        <f>E48*M50</f>
        <v>15043.17</v>
      </c>
      <c r="N48" s="25">
        <f>E48*N50</f>
        <v>2507.1950000000002</v>
      </c>
      <c r="O48" s="25"/>
      <c r="P48" s="25"/>
      <c r="Q48" s="25">
        <f>Q50*E48</f>
        <v>2507.1950000000002</v>
      </c>
      <c r="R48" s="22"/>
      <c r="T48" s="30"/>
      <c r="V48" s="24"/>
    </row>
    <row r="49" spans="1:22" s="15" customFormat="1" ht="12.75" customHeight="1" x14ac:dyDescent="0.2">
      <c r="A49" s="292"/>
      <c r="B49" s="285"/>
      <c r="C49" s="286"/>
      <c r="D49" s="287"/>
      <c r="E49" s="20">
        <f>E48/E52</f>
        <v>9.9788960971441437E-2</v>
      </c>
      <c r="F49" s="117" t="s">
        <v>265</v>
      </c>
      <c r="G49" s="118" t="s">
        <v>265</v>
      </c>
      <c r="H49" s="118" t="s">
        <v>265</v>
      </c>
      <c r="I49" s="31"/>
      <c r="J49" s="31"/>
      <c r="K49" s="131"/>
      <c r="L49" s="132"/>
      <c r="M49" s="132"/>
      <c r="N49" s="132"/>
      <c r="O49" s="131"/>
      <c r="P49" s="131"/>
      <c r="Q49" s="32"/>
      <c r="R49" s="22"/>
      <c r="T49" s="30"/>
      <c r="V49" s="24"/>
    </row>
    <row r="50" spans="1:22" s="15" customFormat="1" ht="12.75" customHeight="1" thickBot="1" x14ac:dyDescent="0.25">
      <c r="A50" s="293"/>
      <c r="B50" s="288"/>
      <c r="C50" s="289"/>
      <c r="D50" s="290"/>
      <c r="E50" s="29"/>
      <c r="F50" s="119" t="s">
        <v>265</v>
      </c>
      <c r="G50" s="119" t="s">
        <v>265</v>
      </c>
      <c r="H50" s="119" t="s">
        <v>265</v>
      </c>
      <c r="I50" s="21"/>
      <c r="J50" s="21"/>
      <c r="K50" s="134"/>
      <c r="L50" s="134">
        <v>0.6</v>
      </c>
      <c r="M50" s="134">
        <v>0.3</v>
      </c>
      <c r="N50" s="21">
        <v>0.05</v>
      </c>
      <c r="O50" s="21"/>
      <c r="P50" s="21"/>
      <c r="Q50" s="21">
        <v>0.05</v>
      </c>
      <c r="R50" s="22"/>
      <c r="T50" s="30"/>
      <c r="V50" s="24"/>
    </row>
    <row r="51" spans="1:22" s="15" customFormat="1" ht="12.75" customHeight="1" x14ac:dyDescent="0.2">
      <c r="A51" s="33"/>
      <c r="B51" s="16"/>
      <c r="C51" s="16"/>
      <c r="D51" s="16"/>
      <c r="E51" s="34"/>
      <c r="F51" s="35"/>
      <c r="G51" s="35"/>
      <c r="H51" s="35"/>
      <c r="I51" s="35"/>
      <c r="J51" s="35"/>
      <c r="K51" s="35"/>
      <c r="L51" s="35"/>
      <c r="M51" s="35"/>
      <c r="N51" s="35"/>
      <c r="O51" s="35"/>
      <c r="P51" s="35"/>
      <c r="Q51" s="35"/>
      <c r="R51" s="22"/>
      <c r="T51" s="30"/>
      <c r="V51" s="24"/>
    </row>
    <row r="52" spans="1:22" s="15" customFormat="1" ht="12.75" customHeight="1" x14ac:dyDescent="0.2">
      <c r="A52" s="36"/>
      <c r="B52" s="280" t="s">
        <v>91</v>
      </c>
      <c r="C52" s="280"/>
      <c r="D52" s="280"/>
      <c r="E52" s="37">
        <f>SUM(E48+E45+E42+E39+E36+E33+E30+E27+E24+E21+E18+E15+E12+E9)</f>
        <v>502499.47</v>
      </c>
      <c r="F52" s="118"/>
      <c r="G52" s="118"/>
      <c r="H52" s="118"/>
      <c r="I52" s="38">
        <f>SUM(I18+I15+I12+I9)</f>
        <v>72375.040000000008</v>
      </c>
      <c r="J52" s="38">
        <f>SUM(J21+J18)</f>
        <v>89172.425999999992</v>
      </c>
      <c r="K52" s="38">
        <f>SUM(K30+K21+K18)</f>
        <v>86179.997500000012</v>
      </c>
      <c r="L52" s="38">
        <f>SUM(L48+L42+L39+L33+L30+L24+L21)</f>
        <v>79770.970499999996</v>
      </c>
      <c r="M52" s="129">
        <f>SUM(M48+M42+M39+M36+M33)</f>
        <v>70498.396000000008</v>
      </c>
      <c r="N52" s="38">
        <f>SUM(N48+N36+N33)</f>
        <v>37061.606500000002</v>
      </c>
      <c r="O52" s="38">
        <f>SUM(O36+O24)</f>
        <v>36656.155499999993</v>
      </c>
      <c r="P52" s="38">
        <f>SUM(P45+P24)</f>
        <v>18409.793000000001</v>
      </c>
      <c r="Q52" s="129">
        <f>SUM(Q48+Q45+Q42+Q39+Q27)</f>
        <v>12375.084999999999</v>
      </c>
      <c r="R52" s="22"/>
      <c r="S52" s="24"/>
      <c r="T52" s="30"/>
      <c r="V52" s="24"/>
    </row>
    <row r="53" spans="1:22" s="15" customFormat="1" ht="12.75" customHeight="1" x14ac:dyDescent="0.2">
      <c r="A53" s="36"/>
      <c r="B53" s="273" t="s">
        <v>92</v>
      </c>
      <c r="C53" s="274"/>
      <c r="D53" s="275"/>
      <c r="E53" s="39"/>
      <c r="F53" s="118"/>
      <c r="G53" s="118"/>
      <c r="H53" s="118"/>
      <c r="I53" s="38">
        <f>G53+I52</f>
        <v>72375.040000000008</v>
      </c>
      <c r="J53" s="38">
        <f t="shared" ref="J53:Q53" si="0">I53+J52</f>
        <v>161547.46600000001</v>
      </c>
      <c r="K53" s="38">
        <f t="shared" si="0"/>
        <v>247727.46350000001</v>
      </c>
      <c r="L53" s="38">
        <f t="shared" si="0"/>
        <v>327498.43400000001</v>
      </c>
      <c r="M53" s="129">
        <f t="shared" si="0"/>
        <v>397996.83</v>
      </c>
      <c r="N53" s="38">
        <f t="shared" si="0"/>
        <v>435058.43650000001</v>
      </c>
      <c r="O53" s="38">
        <f t="shared" si="0"/>
        <v>471714.592</v>
      </c>
      <c r="P53" s="38">
        <f t="shared" si="0"/>
        <v>490124.38500000001</v>
      </c>
      <c r="Q53" s="130">
        <f t="shared" si="0"/>
        <v>502499.47000000003</v>
      </c>
      <c r="R53" s="40"/>
      <c r="T53" s="30"/>
      <c r="V53" s="24"/>
    </row>
    <row r="54" spans="1:22" s="15" customFormat="1" ht="12.75" customHeight="1" x14ac:dyDescent="0.2">
      <c r="A54" s="36"/>
      <c r="B54" s="273" t="s">
        <v>93</v>
      </c>
      <c r="C54" s="274"/>
      <c r="D54" s="275"/>
      <c r="E54" s="41">
        <f>SUM(E49+E46+E43+E40+E37+E34+E31+E28+E25+E22+E19+E16+E13+E10)</f>
        <v>0.99999999999999978</v>
      </c>
      <c r="F54" s="20"/>
      <c r="G54" s="20"/>
      <c r="H54" s="20"/>
      <c r="I54" s="20">
        <f>I52/E52</f>
        <v>0.14403008226058431</v>
      </c>
      <c r="J54" s="20">
        <f>J52/E52</f>
        <v>0.17745775134847405</v>
      </c>
      <c r="K54" s="20">
        <f>K52/E52</f>
        <v>0.1715026634754461</v>
      </c>
      <c r="L54" s="20">
        <f>L52/E52</f>
        <v>0.15874836743608903</v>
      </c>
      <c r="M54" s="20">
        <f>M52/E52</f>
        <v>0.14029546339621018</v>
      </c>
      <c r="N54" s="20">
        <f>N52/E52</f>
        <v>7.375451858685543E-2</v>
      </c>
      <c r="O54" s="20">
        <f>O52/E52</f>
        <v>7.2947650074138379E-2</v>
      </c>
      <c r="P54" s="20">
        <f>P52/E52</f>
        <v>3.6636442621521575E-2</v>
      </c>
      <c r="Q54" s="20">
        <f>Q52/E52</f>
        <v>2.4627060800681042E-2</v>
      </c>
      <c r="R54" s="42"/>
      <c r="T54" s="30"/>
      <c r="V54" s="24"/>
    </row>
    <row r="55" spans="1:22" s="15" customFormat="1" ht="12.75" customHeight="1" x14ac:dyDescent="0.2">
      <c r="A55" s="36"/>
      <c r="B55" s="280" t="s">
        <v>94</v>
      </c>
      <c r="C55" s="280"/>
      <c r="D55" s="280"/>
      <c r="E55" s="39"/>
      <c r="F55" s="20"/>
      <c r="G55" s="20"/>
      <c r="H55" s="20"/>
      <c r="I55" s="20">
        <f>F55+I54</f>
        <v>0.14403008226058431</v>
      </c>
      <c r="J55" s="20">
        <f t="shared" ref="J55:Q55" si="1">I55+J54</f>
        <v>0.32148783360905836</v>
      </c>
      <c r="K55" s="20">
        <f t="shared" si="1"/>
        <v>0.49299049708450449</v>
      </c>
      <c r="L55" s="20">
        <f t="shared" si="1"/>
        <v>0.65173886452059349</v>
      </c>
      <c r="M55" s="20">
        <f t="shared" si="1"/>
        <v>0.79203432791680362</v>
      </c>
      <c r="N55" s="20">
        <f t="shared" si="1"/>
        <v>0.86578884650365906</v>
      </c>
      <c r="O55" s="20">
        <f t="shared" si="1"/>
        <v>0.93873649657779745</v>
      </c>
      <c r="P55" s="20">
        <f t="shared" si="1"/>
        <v>0.975372939199319</v>
      </c>
      <c r="Q55" s="52">
        <f t="shared" si="1"/>
        <v>1</v>
      </c>
      <c r="R55" s="30"/>
      <c r="T55" s="30"/>
      <c r="V55" s="24"/>
    </row>
    <row r="56" spans="1:22" s="15" customFormat="1" ht="12.75" customHeight="1" x14ac:dyDescent="0.2">
      <c r="A56" s="43"/>
      <c r="B56" s="44"/>
      <c r="C56" s="44"/>
      <c r="D56" s="44"/>
      <c r="E56" s="45"/>
      <c r="F56" s="46"/>
      <c r="G56" s="46"/>
      <c r="H56" s="46"/>
      <c r="I56" s="46"/>
      <c r="J56" s="46"/>
      <c r="K56" s="47"/>
      <c r="L56" s="47"/>
      <c r="M56" s="47"/>
      <c r="N56" s="47"/>
      <c r="O56" s="47"/>
      <c r="P56" s="47"/>
      <c r="Q56" s="121"/>
      <c r="R56" s="30"/>
      <c r="T56" s="30"/>
      <c r="V56" s="24"/>
    </row>
    <row r="57" spans="1:22" s="15" customFormat="1" ht="12.75" customHeight="1" x14ac:dyDescent="0.2">
      <c r="A57" s="122"/>
      <c r="B57" s="123"/>
      <c r="C57" s="123"/>
      <c r="D57" s="123"/>
      <c r="E57" s="124"/>
      <c r="F57" s="47"/>
      <c r="G57" s="47"/>
      <c r="H57" s="47"/>
      <c r="I57" s="47"/>
      <c r="J57" s="47"/>
      <c r="K57" s="47"/>
      <c r="L57" s="47"/>
      <c r="M57" s="47"/>
      <c r="N57" s="47"/>
      <c r="O57" s="47"/>
      <c r="P57" s="47"/>
      <c r="Q57" s="121"/>
      <c r="R57" s="30"/>
      <c r="T57" s="30"/>
      <c r="V57" s="24"/>
    </row>
    <row r="58" spans="1:22" s="15" customFormat="1" ht="12.75" customHeight="1" x14ac:dyDescent="0.2">
      <c r="A58" s="272" t="s">
        <v>266</v>
      </c>
      <c r="B58" s="272"/>
      <c r="C58" s="272"/>
      <c r="D58" s="272"/>
      <c r="E58" s="124"/>
      <c r="F58" s="47"/>
      <c r="G58" s="47"/>
      <c r="H58" s="47"/>
      <c r="I58" s="47"/>
      <c r="J58" s="47"/>
      <c r="K58" s="47"/>
      <c r="L58" s="47"/>
      <c r="M58" s="47"/>
      <c r="N58" s="47"/>
      <c r="O58" s="47"/>
      <c r="P58" s="47"/>
      <c r="Q58" s="121"/>
      <c r="R58" s="30"/>
      <c r="T58" s="30"/>
      <c r="V58" s="24"/>
    </row>
    <row r="59" spans="1:22" s="15" customFormat="1" ht="12.75" customHeight="1" x14ac:dyDescent="0.2">
      <c r="A59" s="122"/>
      <c r="B59" s="123"/>
      <c r="C59" s="123"/>
      <c r="D59" s="123"/>
      <c r="E59" s="124"/>
      <c r="F59" s="47"/>
      <c r="G59" s="47"/>
      <c r="H59" s="47"/>
      <c r="I59" s="47"/>
      <c r="J59" s="47"/>
      <c r="K59" s="47"/>
      <c r="L59" s="47"/>
      <c r="M59" s="47"/>
      <c r="N59" s="47"/>
      <c r="O59" s="47"/>
      <c r="P59" s="47"/>
      <c r="Q59" s="47"/>
      <c r="R59" s="30"/>
      <c r="T59" s="30"/>
      <c r="V59" s="24"/>
    </row>
    <row r="60" spans="1:22" s="15" customFormat="1" ht="16.5" customHeight="1" x14ac:dyDescent="0.2">
      <c r="A60" s="277" t="s">
        <v>434</v>
      </c>
      <c r="B60" s="277"/>
      <c r="C60" s="277"/>
      <c r="D60" s="277"/>
      <c r="E60" s="277"/>
      <c r="F60" s="277"/>
      <c r="G60" s="277"/>
      <c r="H60" s="277"/>
      <c r="I60" s="277"/>
      <c r="J60" s="277"/>
      <c r="K60" s="48"/>
      <c r="L60" s="48"/>
      <c r="M60" s="48"/>
      <c r="N60" s="48"/>
      <c r="O60" s="48"/>
      <c r="P60" s="48"/>
      <c r="Q60" s="48"/>
      <c r="R60" s="40"/>
      <c r="T60" s="30"/>
      <c r="V60" s="24"/>
    </row>
    <row r="61" spans="1:22" s="15" customFormat="1" ht="12.75" customHeight="1" x14ac:dyDescent="0.2">
      <c r="A61" s="40"/>
      <c r="B61" s="276"/>
      <c r="C61" s="276"/>
      <c r="D61" s="276"/>
      <c r="E61" s="276"/>
      <c r="F61" s="276"/>
      <c r="G61" s="276"/>
      <c r="H61" s="276"/>
      <c r="I61" s="276"/>
      <c r="J61" s="276"/>
      <c r="K61" s="48"/>
      <c r="L61" s="48"/>
      <c r="M61" s="48"/>
      <c r="N61" s="48"/>
      <c r="O61" s="48"/>
      <c r="P61" s="48"/>
      <c r="Q61" s="48"/>
      <c r="R61" s="40"/>
      <c r="T61" s="30"/>
      <c r="V61" s="24"/>
    </row>
    <row r="62" spans="1:22" s="15" customFormat="1" ht="12.75" customHeight="1" x14ac:dyDescent="0.2">
      <c r="A62" s="40"/>
      <c r="B62" s="48"/>
      <c r="C62" s="48"/>
      <c r="D62" s="48"/>
      <c r="E62" s="48"/>
      <c r="F62" s="48"/>
      <c r="G62" s="48"/>
      <c r="H62" s="48"/>
      <c r="I62" s="48"/>
      <c r="J62" s="48"/>
      <c r="K62" s="48"/>
      <c r="L62" s="48"/>
      <c r="M62" s="48"/>
      <c r="N62" s="48"/>
      <c r="O62" s="48"/>
      <c r="P62" s="48"/>
      <c r="Q62" s="48"/>
      <c r="R62" s="40"/>
      <c r="T62" s="30"/>
      <c r="V62" s="24"/>
    </row>
    <row r="63" spans="1:22" s="15" customFormat="1" ht="12.75" customHeight="1" x14ac:dyDescent="0.2">
      <c r="A63" s="40"/>
      <c r="B63" s="48"/>
      <c r="C63" s="48"/>
      <c r="D63" s="48"/>
      <c r="E63" s="48"/>
      <c r="F63" s="48"/>
      <c r="G63" s="48"/>
      <c r="H63" s="48"/>
      <c r="I63" s="48"/>
      <c r="J63" s="48"/>
      <c r="K63" s="48"/>
      <c r="L63" s="48"/>
      <c r="M63" s="48"/>
      <c r="N63" s="48"/>
      <c r="O63" s="48"/>
      <c r="P63" s="48"/>
      <c r="Q63" s="48"/>
      <c r="R63" s="40"/>
      <c r="T63" s="30"/>
      <c r="V63" s="24"/>
    </row>
    <row r="64" spans="1:22" s="15" customFormat="1" ht="12.75" customHeight="1" x14ac:dyDescent="0.2">
      <c r="A64" s="40"/>
      <c r="B64" s="48"/>
      <c r="C64" s="48"/>
      <c r="D64" s="48"/>
      <c r="E64" s="12"/>
      <c r="F64" s="48"/>
      <c r="G64" s="48"/>
      <c r="H64" s="48"/>
      <c r="I64" s="48"/>
      <c r="J64" s="56"/>
      <c r="K64" s="56"/>
      <c r="L64" s="56"/>
      <c r="M64" s="48"/>
      <c r="N64" s="48"/>
      <c r="O64" s="48"/>
      <c r="P64" s="48"/>
      <c r="Q64" s="48"/>
      <c r="R64" s="40"/>
      <c r="T64" s="30"/>
      <c r="V64" s="24"/>
    </row>
    <row r="65" spans="1:22" s="15" customFormat="1" ht="15" customHeight="1" x14ac:dyDescent="0.2">
      <c r="A65" s="40"/>
      <c r="B65" s="12"/>
      <c r="C65" s="12"/>
      <c r="D65" s="278"/>
      <c r="E65" s="278"/>
      <c r="F65" s="278"/>
      <c r="G65" s="12"/>
      <c r="H65" s="12"/>
      <c r="I65" s="12"/>
      <c r="J65" s="279" t="s">
        <v>244</v>
      </c>
      <c r="K65" s="279"/>
      <c r="L65" s="279"/>
      <c r="M65" s="78"/>
      <c r="N65" s="78"/>
      <c r="O65" s="78"/>
      <c r="P65" s="78"/>
      <c r="Q65" s="78"/>
      <c r="R65" s="22"/>
      <c r="T65" s="30"/>
      <c r="V65" s="24"/>
    </row>
    <row r="66" spans="1:22" s="15" customFormat="1" ht="15" customHeight="1" x14ac:dyDescent="0.2">
      <c r="A66" s="40"/>
      <c r="B66" s="12"/>
      <c r="C66" s="12"/>
      <c r="D66" s="278"/>
      <c r="E66" s="278"/>
      <c r="F66" s="278"/>
      <c r="G66" s="12"/>
      <c r="H66" s="12"/>
      <c r="I66" s="281" t="s">
        <v>262</v>
      </c>
      <c r="J66" s="281"/>
      <c r="K66" s="281"/>
      <c r="L66" s="281"/>
      <c r="M66" s="281"/>
      <c r="N66" s="128"/>
      <c r="O66" s="128"/>
      <c r="P66" s="128"/>
      <c r="Q66" s="12"/>
      <c r="R66" s="49"/>
      <c r="T66" s="49"/>
      <c r="V66" s="24"/>
    </row>
    <row r="67" spans="1:22" s="15" customFormat="1" ht="12.75" customHeight="1" x14ac:dyDescent="0.2">
      <c r="A67" s="40"/>
      <c r="B67" s="278"/>
      <c r="C67" s="278"/>
      <c r="D67" s="278"/>
      <c r="E67" s="12"/>
      <c r="F67" s="48"/>
      <c r="G67" s="48"/>
      <c r="H67" s="48"/>
      <c r="I67" s="48"/>
      <c r="J67" s="48"/>
      <c r="K67" s="48"/>
      <c r="L67" s="48"/>
      <c r="M67" s="48"/>
      <c r="N67" s="48"/>
      <c r="O67" s="48"/>
      <c r="P67" s="48"/>
      <c r="Q67" s="48"/>
      <c r="R67" s="49"/>
      <c r="T67" s="49"/>
      <c r="V67" s="24"/>
    </row>
    <row r="68" spans="1:22" s="15" customFormat="1" ht="12.75" customHeight="1" x14ac:dyDescent="0.2">
      <c r="A68" s="40"/>
      <c r="B68" s="276"/>
      <c r="C68" s="276"/>
      <c r="D68" s="276"/>
      <c r="E68" s="276"/>
      <c r="F68" s="276"/>
      <c r="G68" s="276"/>
      <c r="H68" s="276"/>
      <c r="I68" s="276"/>
      <c r="J68" s="276"/>
      <c r="K68" s="48"/>
      <c r="L68" s="48"/>
      <c r="M68" s="48"/>
      <c r="N68" s="48"/>
      <c r="O68" s="48"/>
      <c r="P68" s="48"/>
      <c r="Q68" s="48"/>
      <c r="R68" s="49"/>
      <c r="T68" s="49"/>
      <c r="V68" s="24"/>
    </row>
    <row r="69" spans="1:22" ht="12.75" customHeight="1" x14ac:dyDescent="0.2"/>
    <row r="70" spans="1:22" ht="12.75" customHeight="1" x14ac:dyDescent="0.2"/>
    <row r="71" spans="1:22" ht="12.75" customHeight="1" x14ac:dyDescent="0.2"/>
    <row r="72" spans="1:22" ht="12.75" customHeight="1" x14ac:dyDescent="0.2"/>
    <row r="73" spans="1:22" ht="12.75" customHeight="1" x14ac:dyDescent="0.2"/>
    <row r="74" spans="1:22" ht="12.75" customHeight="1" x14ac:dyDescent="0.2"/>
    <row r="75" spans="1:22" ht="12.75" customHeight="1" x14ac:dyDescent="0.2"/>
    <row r="76" spans="1:22" ht="12.75" customHeight="1" x14ac:dyDescent="0.2"/>
    <row r="77" spans="1:22" ht="12.75" customHeight="1" x14ac:dyDescent="0.2"/>
    <row r="78" spans="1:22" ht="12.75" customHeight="1" x14ac:dyDescent="0.2"/>
    <row r="79" spans="1:22" ht="12.75" customHeight="1" x14ac:dyDescent="0.2"/>
    <row r="80" spans="1:22"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sheetData>
  <mergeCells count="50">
    <mergeCell ref="B15:D17"/>
    <mergeCell ref="A15:A17"/>
    <mergeCell ref="A12:A14"/>
    <mergeCell ref="A9:A11"/>
    <mergeCell ref="B7:D8"/>
    <mergeCell ref="A7:A8"/>
    <mergeCell ref="B12:D14"/>
    <mergeCell ref="E7:E8"/>
    <mergeCell ref="F7:Q7"/>
    <mergeCell ref="B9:D11"/>
    <mergeCell ref="A1:Q2"/>
    <mergeCell ref="B4:Q4"/>
    <mergeCell ref="B5:Q5"/>
    <mergeCell ref="A6:Q6"/>
    <mergeCell ref="C3:Q3"/>
    <mergeCell ref="B52:D52"/>
    <mergeCell ref="A18:A20"/>
    <mergeCell ref="B18:D20"/>
    <mergeCell ref="A39:A41"/>
    <mergeCell ref="B39:D41"/>
    <mergeCell ref="A33:A35"/>
    <mergeCell ref="B33:D35"/>
    <mergeCell ref="A36:A38"/>
    <mergeCell ref="B36:D38"/>
    <mergeCell ref="A21:A23"/>
    <mergeCell ref="B21:D23"/>
    <mergeCell ref="A24:A26"/>
    <mergeCell ref="B24:D26"/>
    <mergeCell ref="A27:A29"/>
    <mergeCell ref="B27:D29"/>
    <mergeCell ref="A42:A44"/>
    <mergeCell ref="B30:D32"/>
    <mergeCell ref="B42:D44"/>
    <mergeCell ref="A48:A50"/>
    <mergeCell ref="A45:A47"/>
    <mergeCell ref="B45:D47"/>
    <mergeCell ref="B48:D50"/>
    <mergeCell ref="A30:A32"/>
    <mergeCell ref="A58:D58"/>
    <mergeCell ref="B53:D53"/>
    <mergeCell ref="B68:J68"/>
    <mergeCell ref="A60:J60"/>
    <mergeCell ref="B61:J61"/>
    <mergeCell ref="D65:F65"/>
    <mergeCell ref="D66:F66"/>
    <mergeCell ref="B67:D67"/>
    <mergeCell ref="J65:L65"/>
    <mergeCell ref="B54:D54"/>
    <mergeCell ref="B55:D55"/>
    <mergeCell ref="I66:M66"/>
  </mergeCells>
  <phoneticPr fontId="5" type="noConversion"/>
  <printOptions horizontalCentered="1"/>
  <pageMargins left="0.39370078740157483" right="0.39370078740157483" top="0.55118110236220474" bottom="0.51181102362204722" header="0.19685039370078741" footer="0.15748031496062992"/>
  <pageSetup paperSize="9" scale="55" orientation="landscape" horizontalDpi="4294967295" r:id="rId1"/>
  <headerFooter alignWithMargins="0">
    <oddHeade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46"/>
  <sheetViews>
    <sheetView view="pageBreakPreview" topLeftCell="A88" zoomScale="60" zoomScaleNormal="75" workbookViewId="0">
      <selection activeCell="J97" sqref="J97"/>
    </sheetView>
  </sheetViews>
  <sheetFormatPr defaultRowHeight="12.75" x14ac:dyDescent="0.2"/>
  <cols>
    <col min="1" max="1" width="9" customWidth="1"/>
    <col min="2" max="4" width="7.28515625" customWidth="1"/>
    <col min="5" max="7" width="6.7109375" customWidth="1"/>
    <col min="8" max="8" width="12.5703125" customWidth="1"/>
    <col min="9" max="9" width="7.28515625" customWidth="1"/>
    <col min="10" max="10" width="11.42578125" customWidth="1"/>
    <col min="11" max="11" width="13.42578125" customWidth="1"/>
    <col min="12" max="12" width="14" customWidth="1"/>
    <col min="13" max="13" width="28.28515625" customWidth="1"/>
  </cols>
  <sheetData>
    <row r="1" spans="1:14" x14ac:dyDescent="0.2">
      <c r="A1" s="228"/>
      <c r="B1" s="229"/>
      <c r="C1" s="229"/>
      <c r="D1" s="229"/>
      <c r="E1" s="229"/>
      <c r="F1" s="229"/>
      <c r="G1" s="229"/>
      <c r="H1" s="229"/>
      <c r="I1" s="229"/>
      <c r="J1" s="229"/>
      <c r="K1" s="229"/>
      <c r="L1" s="229"/>
      <c r="M1" s="234"/>
    </row>
    <row r="2" spans="1:14" x14ac:dyDescent="0.2">
      <c r="A2" s="230"/>
      <c r="B2" s="231"/>
      <c r="C2" s="231"/>
      <c r="D2" s="231"/>
      <c r="E2" s="231"/>
      <c r="F2" s="231"/>
      <c r="G2" s="231"/>
      <c r="H2" s="231"/>
      <c r="I2" s="231"/>
      <c r="J2" s="231"/>
      <c r="K2" s="231"/>
      <c r="L2" s="231"/>
      <c r="M2" s="235"/>
    </row>
    <row r="3" spans="1:14" x14ac:dyDescent="0.2">
      <c r="A3" s="230"/>
      <c r="B3" s="231"/>
      <c r="C3" s="231"/>
      <c r="D3" s="231"/>
      <c r="E3" s="231"/>
      <c r="F3" s="231"/>
      <c r="G3" s="231"/>
      <c r="H3" s="231"/>
      <c r="I3" s="231"/>
      <c r="J3" s="231"/>
      <c r="K3" s="231"/>
      <c r="L3" s="231"/>
      <c r="M3" s="235"/>
    </row>
    <row r="4" spans="1:14" ht="18" customHeight="1" x14ac:dyDescent="0.2">
      <c r="A4" s="230"/>
      <c r="B4" s="231"/>
      <c r="C4" s="231"/>
      <c r="D4" s="231"/>
      <c r="E4" s="231"/>
      <c r="F4" s="231"/>
      <c r="G4" s="231"/>
      <c r="H4" s="231"/>
      <c r="I4" s="231"/>
      <c r="J4" s="231"/>
      <c r="K4" s="231"/>
      <c r="L4" s="231"/>
      <c r="M4" s="235"/>
    </row>
    <row r="5" spans="1:14" ht="16.5" customHeight="1" x14ac:dyDescent="0.2">
      <c r="A5" s="232"/>
      <c r="B5" s="366" t="s">
        <v>17</v>
      </c>
      <c r="C5" s="366"/>
      <c r="D5" s="366"/>
      <c r="E5" s="366"/>
      <c r="F5" s="366"/>
      <c r="G5" s="366"/>
      <c r="H5" s="366"/>
      <c r="I5" s="366"/>
      <c r="J5" s="366"/>
      <c r="K5" s="366"/>
      <c r="L5" s="366"/>
      <c r="M5" s="367"/>
    </row>
    <row r="6" spans="1:14" ht="18" customHeight="1" x14ac:dyDescent="0.2">
      <c r="A6" s="137" t="s">
        <v>256</v>
      </c>
      <c r="B6" s="368" t="str">
        <f>PLANILHA!B5</f>
        <v>Ampliação do CRAS - Centro de Referência de Assistência Social.</v>
      </c>
      <c r="C6" s="369"/>
      <c r="D6" s="369"/>
      <c r="E6" s="369"/>
      <c r="F6" s="369"/>
      <c r="G6" s="369"/>
      <c r="H6" s="369"/>
      <c r="I6" s="369"/>
      <c r="J6" s="369"/>
      <c r="K6" s="369"/>
      <c r="L6" s="369"/>
      <c r="M6" s="370"/>
      <c r="N6" s="138"/>
    </row>
    <row r="7" spans="1:14" ht="21" customHeight="1" x14ac:dyDescent="0.2">
      <c r="A7" s="139" t="s">
        <v>257</v>
      </c>
      <c r="B7" s="378" t="str">
        <f>PLANILHA!B6</f>
        <v>Bairro Boa Esperança, Município de Jerônimo Monteiro-ES.</v>
      </c>
      <c r="C7" s="379"/>
      <c r="D7" s="379"/>
      <c r="E7" s="379"/>
      <c r="F7" s="379"/>
      <c r="G7" s="379"/>
      <c r="H7" s="379"/>
      <c r="I7" s="379"/>
      <c r="J7" s="379"/>
      <c r="K7" s="379"/>
      <c r="L7" s="379"/>
      <c r="M7" s="380"/>
      <c r="N7" s="138"/>
    </row>
    <row r="8" spans="1:14" ht="21.75" customHeight="1" x14ac:dyDescent="0.2">
      <c r="A8" s="381" t="s">
        <v>13</v>
      </c>
      <c r="B8" s="381"/>
      <c r="C8" s="381"/>
      <c r="D8" s="381"/>
      <c r="E8" s="381"/>
      <c r="F8" s="381"/>
      <c r="G8" s="381"/>
      <c r="H8" s="381"/>
      <c r="I8" s="381"/>
      <c r="J8" s="381"/>
      <c r="K8" s="381"/>
      <c r="L8" s="381"/>
      <c r="M8" s="381"/>
      <c r="N8" s="138"/>
    </row>
    <row r="9" spans="1:14" ht="12.75" customHeight="1" x14ac:dyDescent="0.2">
      <c r="A9" s="382" t="s">
        <v>18</v>
      </c>
      <c r="B9" s="382" t="s">
        <v>20</v>
      </c>
      <c r="C9" s="382"/>
      <c r="D9" s="382"/>
      <c r="E9" s="382"/>
      <c r="F9" s="382"/>
      <c r="G9" s="382"/>
      <c r="H9" s="382"/>
      <c r="I9" s="382" t="s">
        <v>22</v>
      </c>
      <c r="J9" s="371" t="s">
        <v>19</v>
      </c>
      <c r="K9" s="372" t="s">
        <v>96</v>
      </c>
      <c r="L9" s="373"/>
      <c r="M9" s="374"/>
      <c r="N9" s="138"/>
    </row>
    <row r="10" spans="1:14" ht="14.25" x14ac:dyDescent="0.2">
      <c r="A10" s="382"/>
      <c r="B10" s="382"/>
      <c r="C10" s="382"/>
      <c r="D10" s="382"/>
      <c r="E10" s="382"/>
      <c r="F10" s="382"/>
      <c r="G10" s="382"/>
      <c r="H10" s="382"/>
      <c r="I10" s="382"/>
      <c r="J10" s="371"/>
      <c r="K10" s="375"/>
      <c r="L10" s="376"/>
      <c r="M10" s="377"/>
      <c r="N10" s="138"/>
    </row>
    <row r="11" spans="1:14" ht="14.25" x14ac:dyDescent="0.2">
      <c r="A11" s="140"/>
      <c r="B11" s="342"/>
      <c r="C11" s="343"/>
      <c r="D11" s="343"/>
      <c r="E11" s="343"/>
      <c r="F11" s="343"/>
      <c r="G11" s="343"/>
      <c r="H11" s="344"/>
      <c r="I11" s="140"/>
      <c r="J11" s="141"/>
      <c r="K11" s="360"/>
      <c r="L11" s="361"/>
      <c r="M11" s="362"/>
      <c r="N11" s="138"/>
    </row>
    <row r="12" spans="1:14" ht="18.75" customHeight="1" x14ac:dyDescent="0.2">
      <c r="A12" s="142" t="s">
        <v>211</v>
      </c>
      <c r="B12" s="363" t="s">
        <v>23</v>
      </c>
      <c r="C12" s="364"/>
      <c r="D12" s="364"/>
      <c r="E12" s="364"/>
      <c r="F12" s="364"/>
      <c r="G12" s="364"/>
      <c r="H12" s="365"/>
      <c r="I12" s="143"/>
      <c r="J12" s="141"/>
      <c r="K12" s="319"/>
      <c r="L12" s="320"/>
      <c r="M12" s="321"/>
      <c r="N12" s="138"/>
    </row>
    <row r="13" spans="1:14" ht="27" customHeight="1" x14ac:dyDescent="0.2">
      <c r="A13" s="140" t="s">
        <v>21</v>
      </c>
      <c r="B13" s="345" t="s">
        <v>267</v>
      </c>
      <c r="C13" s="346"/>
      <c r="D13" s="346"/>
      <c r="E13" s="346"/>
      <c r="F13" s="346"/>
      <c r="G13" s="346"/>
      <c r="H13" s="347"/>
      <c r="I13" s="143" t="s">
        <v>210</v>
      </c>
      <c r="J13" s="141">
        <v>319.89</v>
      </c>
      <c r="K13" s="319" t="s">
        <v>390</v>
      </c>
      <c r="L13" s="320"/>
      <c r="M13" s="321"/>
      <c r="N13" s="138"/>
    </row>
    <row r="14" spans="1:14" ht="36.75" customHeight="1" x14ac:dyDescent="0.2">
      <c r="A14" s="140" t="s">
        <v>339</v>
      </c>
      <c r="B14" s="342" t="s">
        <v>24</v>
      </c>
      <c r="C14" s="343"/>
      <c r="D14" s="343"/>
      <c r="E14" s="343"/>
      <c r="F14" s="343"/>
      <c r="G14" s="343"/>
      <c r="H14" s="344"/>
      <c r="I14" s="143" t="s">
        <v>210</v>
      </c>
      <c r="J14" s="141">
        <v>8</v>
      </c>
      <c r="K14" s="319" t="s">
        <v>391</v>
      </c>
      <c r="L14" s="320"/>
      <c r="M14" s="321"/>
      <c r="N14" s="138"/>
    </row>
    <row r="15" spans="1:14" ht="75.75" customHeight="1" x14ac:dyDescent="0.2">
      <c r="A15" s="140" t="s">
        <v>269</v>
      </c>
      <c r="B15" s="342" t="s">
        <v>268</v>
      </c>
      <c r="C15" s="343"/>
      <c r="D15" s="343"/>
      <c r="E15" s="343"/>
      <c r="F15" s="343"/>
      <c r="G15" s="343"/>
      <c r="H15" s="344"/>
      <c r="I15" s="143" t="s">
        <v>210</v>
      </c>
      <c r="J15" s="141">
        <v>10.9</v>
      </c>
      <c r="K15" s="319" t="s">
        <v>392</v>
      </c>
      <c r="L15" s="320"/>
      <c r="M15" s="321"/>
      <c r="N15" s="138"/>
    </row>
    <row r="16" spans="1:14" ht="77.25" customHeight="1" x14ac:dyDescent="0.2">
      <c r="A16" s="140" t="s">
        <v>271</v>
      </c>
      <c r="B16" s="342" t="s">
        <v>270</v>
      </c>
      <c r="C16" s="343"/>
      <c r="D16" s="343"/>
      <c r="E16" s="343"/>
      <c r="F16" s="343"/>
      <c r="G16" s="343"/>
      <c r="H16" s="344"/>
      <c r="I16" s="143" t="s">
        <v>217</v>
      </c>
      <c r="J16" s="141">
        <v>25</v>
      </c>
      <c r="K16" s="319" t="s">
        <v>393</v>
      </c>
      <c r="L16" s="320"/>
      <c r="M16" s="321"/>
      <c r="N16" s="138"/>
    </row>
    <row r="17" spans="1:14" ht="73.5" customHeight="1" x14ac:dyDescent="0.2">
      <c r="A17" s="140" t="s">
        <v>273</v>
      </c>
      <c r="B17" s="342" t="s">
        <v>272</v>
      </c>
      <c r="C17" s="343"/>
      <c r="D17" s="343"/>
      <c r="E17" s="343"/>
      <c r="F17" s="343"/>
      <c r="G17" s="343"/>
      <c r="H17" s="344"/>
      <c r="I17" s="143" t="s">
        <v>217</v>
      </c>
      <c r="J17" s="141">
        <v>20</v>
      </c>
      <c r="K17" s="319" t="s">
        <v>394</v>
      </c>
      <c r="L17" s="320"/>
      <c r="M17" s="321"/>
      <c r="N17" s="138"/>
    </row>
    <row r="18" spans="1:14" ht="19.5" customHeight="1" x14ac:dyDescent="0.2">
      <c r="A18" s="140"/>
      <c r="B18" s="351"/>
      <c r="C18" s="352"/>
      <c r="D18" s="352"/>
      <c r="E18" s="352"/>
      <c r="F18" s="352"/>
      <c r="G18" s="352"/>
      <c r="H18" s="353"/>
      <c r="I18" s="143"/>
      <c r="J18" s="141"/>
      <c r="K18" s="360"/>
      <c r="L18" s="361"/>
      <c r="M18" s="362"/>
      <c r="N18" s="138"/>
    </row>
    <row r="19" spans="1:14" ht="24.75" customHeight="1" x14ac:dyDescent="0.2">
      <c r="A19" s="142" t="s">
        <v>212</v>
      </c>
      <c r="B19" s="363" t="s">
        <v>274</v>
      </c>
      <c r="C19" s="364"/>
      <c r="D19" s="364"/>
      <c r="E19" s="364"/>
      <c r="F19" s="364"/>
      <c r="G19" s="364"/>
      <c r="H19" s="365"/>
      <c r="I19" s="143"/>
      <c r="J19" s="141"/>
      <c r="K19" s="360"/>
      <c r="L19" s="361"/>
      <c r="M19" s="362"/>
      <c r="N19" s="138"/>
    </row>
    <row r="20" spans="1:14" ht="106.5" customHeight="1" x14ac:dyDescent="0.2">
      <c r="A20" s="140" t="s">
        <v>26</v>
      </c>
      <c r="B20" s="345" t="s">
        <v>275</v>
      </c>
      <c r="C20" s="346"/>
      <c r="D20" s="346"/>
      <c r="E20" s="346"/>
      <c r="F20" s="346"/>
      <c r="G20" s="346"/>
      <c r="H20" s="347"/>
      <c r="I20" s="143" t="s">
        <v>276</v>
      </c>
      <c r="J20" s="141">
        <v>42.56</v>
      </c>
      <c r="K20" s="319" t="s">
        <v>457</v>
      </c>
      <c r="L20" s="320"/>
      <c r="M20" s="321"/>
      <c r="N20" s="138"/>
    </row>
    <row r="21" spans="1:14" ht="74.25" customHeight="1" x14ac:dyDescent="0.2">
      <c r="A21" s="140" t="s">
        <v>221</v>
      </c>
      <c r="B21" s="345" t="s">
        <v>277</v>
      </c>
      <c r="C21" s="346"/>
      <c r="D21" s="346"/>
      <c r="E21" s="346"/>
      <c r="F21" s="346"/>
      <c r="G21" s="346"/>
      <c r="H21" s="347"/>
      <c r="I21" s="143" t="s">
        <v>276</v>
      </c>
      <c r="J21" s="141">
        <v>29.52</v>
      </c>
      <c r="K21" s="319" t="s">
        <v>458</v>
      </c>
      <c r="L21" s="320"/>
      <c r="M21" s="321"/>
      <c r="N21" s="138"/>
    </row>
    <row r="22" spans="1:14" ht="58.5" customHeight="1" x14ac:dyDescent="0.2">
      <c r="A22" s="140" t="s">
        <v>222</v>
      </c>
      <c r="B22" s="342" t="s">
        <v>278</v>
      </c>
      <c r="C22" s="343"/>
      <c r="D22" s="343"/>
      <c r="E22" s="343"/>
      <c r="F22" s="343"/>
      <c r="G22" s="343"/>
      <c r="H22" s="344"/>
      <c r="I22" s="143" t="s">
        <v>276</v>
      </c>
      <c r="J22" s="141">
        <v>99.23</v>
      </c>
      <c r="K22" s="319" t="s">
        <v>395</v>
      </c>
      <c r="L22" s="320"/>
      <c r="M22" s="321"/>
      <c r="N22" s="138"/>
    </row>
    <row r="23" spans="1:14" ht="23.25" customHeight="1" x14ac:dyDescent="0.2">
      <c r="A23" s="140"/>
      <c r="B23" s="351"/>
      <c r="C23" s="352"/>
      <c r="D23" s="352"/>
      <c r="E23" s="352"/>
      <c r="F23" s="352"/>
      <c r="G23" s="352"/>
      <c r="H23" s="353"/>
      <c r="I23" s="143"/>
      <c r="J23" s="141"/>
      <c r="K23" s="360"/>
      <c r="L23" s="361"/>
      <c r="M23" s="362"/>
      <c r="N23" s="138"/>
    </row>
    <row r="24" spans="1:14" ht="24" customHeight="1" x14ac:dyDescent="0.2">
      <c r="A24" s="142" t="s">
        <v>219</v>
      </c>
      <c r="B24" s="348" t="s">
        <v>283</v>
      </c>
      <c r="C24" s="349"/>
      <c r="D24" s="349"/>
      <c r="E24" s="349"/>
      <c r="F24" s="349"/>
      <c r="G24" s="349"/>
      <c r="H24" s="350"/>
      <c r="I24" s="143"/>
      <c r="J24" s="141"/>
      <c r="K24" s="360"/>
      <c r="L24" s="361"/>
      <c r="M24" s="362"/>
      <c r="N24" s="138"/>
    </row>
    <row r="25" spans="1:14" ht="53.25" customHeight="1" x14ac:dyDescent="0.2">
      <c r="A25" s="140" t="s">
        <v>28</v>
      </c>
      <c r="B25" s="339" t="s">
        <v>449</v>
      </c>
      <c r="C25" s="340"/>
      <c r="D25" s="340"/>
      <c r="E25" s="340"/>
      <c r="F25" s="340"/>
      <c r="G25" s="340"/>
      <c r="H25" s="341"/>
      <c r="I25" s="143" t="s">
        <v>276</v>
      </c>
      <c r="J25" s="141">
        <v>13.04</v>
      </c>
      <c r="K25" s="319" t="s">
        <v>459</v>
      </c>
      <c r="L25" s="320"/>
      <c r="M25" s="321"/>
      <c r="N25" s="138"/>
    </row>
    <row r="26" spans="1:14" ht="48.75" customHeight="1" x14ac:dyDescent="0.2">
      <c r="A26" s="140" t="s">
        <v>220</v>
      </c>
      <c r="B26" s="342" t="s">
        <v>282</v>
      </c>
      <c r="C26" s="343"/>
      <c r="D26" s="343"/>
      <c r="E26" s="343"/>
      <c r="F26" s="343"/>
      <c r="G26" s="343"/>
      <c r="H26" s="344"/>
      <c r="I26" s="143" t="s">
        <v>284</v>
      </c>
      <c r="J26" s="141">
        <v>476</v>
      </c>
      <c r="K26" s="319" t="s">
        <v>460</v>
      </c>
      <c r="L26" s="320"/>
      <c r="M26" s="321"/>
      <c r="N26" s="138"/>
    </row>
    <row r="27" spans="1:14" ht="48.75" customHeight="1" x14ac:dyDescent="0.2">
      <c r="A27" s="140" t="s">
        <v>247</v>
      </c>
      <c r="B27" s="342" t="s">
        <v>450</v>
      </c>
      <c r="C27" s="343"/>
      <c r="D27" s="343"/>
      <c r="E27" s="343"/>
      <c r="F27" s="343"/>
      <c r="G27" s="343"/>
      <c r="H27" s="344"/>
      <c r="I27" s="143" t="s">
        <v>284</v>
      </c>
      <c r="J27" s="141">
        <v>64.7</v>
      </c>
      <c r="K27" s="319" t="s">
        <v>461</v>
      </c>
      <c r="L27" s="320"/>
      <c r="M27" s="321"/>
      <c r="N27" s="138"/>
    </row>
    <row r="28" spans="1:14" ht="48.75" customHeight="1" x14ac:dyDescent="0.2">
      <c r="A28" s="140" t="s">
        <v>452</v>
      </c>
      <c r="B28" s="342" t="s">
        <v>451</v>
      </c>
      <c r="C28" s="343"/>
      <c r="D28" s="343"/>
      <c r="E28" s="343"/>
      <c r="F28" s="343"/>
      <c r="G28" s="343"/>
      <c r="H28" s="344"/>
      <c r="I28" s="143" t="s">
        <v>284</v>
      </c>
      <c r="J28" s="141">
        <v>88.7</v>
      </c>
      <c r="K28" s="319" t="s">
        <v>462</v>
      </c>
      <c r="L28" s="320"/>
      <c r="M28" s="321"/>
      <c r="N28" s="138"/>
    </row>
    <row r="29" spans="1:14" ht="60.75" customHeight="1" x14ac:dyDescent="0.2">
      <c r="A29" s="140" t="s">
        <v>453</v>
      </c>
      <c r="B29" s="342" t="s">
        <v>396</v>
      </c>
      <c r="C29" s="343"/>
      <c r="D29" s="343"/>
      <c r="E29" s="343"/>
      <c r="F29" s="343"/>
      <c r="G29" s="343"/>
      <c r="H29" s="344"/>
      <c r="I29" s="143" t="s">
        <v>210</v>
      </c>
      <c r="J29" s="141">
        <v>88.05</v>
      </c>
      <c r="K29" s="319" t="s">
        <v>463</v>
      </c>
      <c r="L29" s="320"/>
      <c r="M29" s="321"/>
      <c r="N29" s="138"/>
    </row>
    <row r="30" spans="1:14" ht="21" customHeight="1" x14ac:dyDescent="0.2">
      <c r="A30" s="140"/>
      <c r="B30" s="351"/>
      <c r="C30" s="352"/>
      <c r="D30" s="352"/>
      <c r="E30" s="352"/>
      <c r="F30" s="352"/>
      <c r="G30" s="352"/>
      <c r="H30" s="353"/>
      <c r="I30" s="143"/>
      <c r="J30" s="141"/>
      <c r="K30" s="360"/>
      <c r="L30" s="361"/>
      <c r="M30" s="362"/>
      <c r="N30" s="138"/>
    </row>
    <row r="31" spans="1:14" ht="22.5" customHeight="1" x14ac:dyDescent="0.2">
      <c r="A31" s="142" t="s">
        <v>223</v>
      </c>
      <c r="B31" s="348" t="s">
        <v>286</v>
      </c>
      <c r="C31" s="349"/>
      <c r="D31" s="349"/>
      <c r="E31" s="349"/>
      <c r="F31" s="349"/>
      <c r="G31" s="349"/>
      <c r="H31" s="350"/>
      <c r="I31" s="143"/>
      <c r="J31" s="141"/>
      <c r="K31" s="360"/>
      <c r="L31" s="361"/>
      <c r="M31" s="362"/>
      <c r="N31" s="138"/>
    </row>
    <row r="32" spans="1:14" ht="53.25" customHeight="1" x14ac:dyDescent="0.2">
      <c r="A32" s="140" t="s">
        <v>30</v>
      </c>
      <c r="B32" s="339" t="s">
        <v>281</v>
      </c>
      <c r="C32" s="340"/>
      <c r="D32" s="340"/>
      <c r="E32" s="340"/>
      <c r="F32" s="340"/>
      <c r="G32" s="340"/>
      <c r="H32" s="341"/>
      <c r="I32" s="143" t="s">
        <v>276</v>
      </c>
      <c r="J32" s="141">
        <v>55.43</v>
      </c>
      <c r="K32" s="319" t="s">
        <v>464</v>
      </c>
      <c r="L32" s="320"/>
      <c r="M32" s="321"/>
      <c r="N32" s="138"/>
    </row>
    <row r="33" spans="1:15" ht="43.5" customHeight="1" x14ac:dyDescent="0.2">
      <c r="A33" s="140" t="s">
        <v>202</v>
      </c>
      <c r="B33" s="342" t="s">
        <v>282</v>
      </c>
      <c r="C33" s="343"/>
      <c r="D33" s="343"/>
      <c r="E33" s="343"/>
      <c r="F33" s="343"/>
      <c r="G33" s="343"/>
      <c r="H33" s="344"/>
      <c r="I33" s="143" t="s">
        <v>284</v>
      </c>
      <c r="J33" s="141">
        <v>1530.9</v>
      </c>
      <c r="K33" s="319" t="s">
        <v>465</v>
      </c>
      <c r="L33" s="320"/>
      <c r="M33" s="321"/>
      <c r="N33" s="138"/>
    </row>
    <row r="34" spans="1:15" ht="43.5" customHeight="1" x14ac:dyDescent="0.2">
      <c r="A34" s="140" t="s">
        <v>203</v>
      </c>
      <c r="B34" s="342" t="s">
        <v>454</v>
      </c>
      <c r="C34" s="343"/>
      <c r="D34" s="343"/>
      <c r="E34" s="343"/>
      <c r="F34" s="343"/>
      <c r="G34" s="343"/>
      <c r="H34" s="344"/>
      <c r="I34" s="143" t="s">
        <v>284</v>
      </c>
      <c r="J34" s="141">
        <v>119.5</v>
      </c>
      <c r="K34" s="319" t="s">
        <v>466</v>
      </c>
      <c r="L34" s="320"/>
      <c r="M34" s="321"/>
      <c r="N34" s="138"/>
    </row>
    <row r="35" spans="1:15" ht="40.5" customHeight="1" x14ac:dyDescent="0.2">
      <c r="A35" s="140" t="s">
        <v>204</v>
      </c>
      <c r="B35" s="354" t="s">
        <v>287</v>
      </c>
      <c r="C35" s="355"/>
      <c r="D35" s="355"/>
      <c r="E35" s="355"/>
      <c r="F35" s="355"/>
      <c r="G35" s="355"/>
      <c r="H35" s="356"/>
      <c r="I35" s="143" t="s">
        <v>284</v>
      </c>
      <c r="J35" s="141">
        <v>125.84</v>
      </c>
      <c r="K35" s="319" t="s">
        <v>397</v>
      </c>
      <c r="L35" s="320"/>
      <c r="M35" s="321"/>
      <c r="N35" s="138"/>
    </row>
    <row r="36" spans="1:15" ht="78.75" customHeight="1" x14ac:dyDescent="0.2">
      <c r="A36" s="140" t="s">
        <v>455</v>
      </c>
      <c r="B36" s="357" t="s">
        <v>456</v>
      </c>
      <c r="C36" s="358"/>
      <c r="D36" s="358"/>
      <c r="E36" s="358"/>
      <c r="F36" s="358"/>
      <c r="G36" s="358"/>
      <c r="H36" s="359"/>
      <c r="I36" s="143" t="s">
        <v>210</v>
      </c>
      <c r="J36" s="141">
        <v>585.59</v>
      </c>
      <c r="K36" s="319" t="s">
        <v>467</v>
      </c>
      <c r="L36" s="320"/>
      <c r="M36" s="321"/>
      <c r="N36" s="138"/>
    </row>
    <row r="37" spans="1:15" ht="17.25" customHeight="1" x14ac:dyDescent="0.2">
      <c r="A37" s="144"/>
      <c r="B37" s="383"/>
      <c r="C37" s="384"/>
      <c r="D37" s="384"/>
      <c r="E37" s="384"/>
      <c r="F37" s="384"/>
      <c r="G37" s="384"/>
      <c r="H37" s="385"/>
      <c r="I37" s="145"/>
      <c r="J37" s="146"/>
      <c r="K37" s="319"/>
      <c r="L37" s="320"/>
      <c r="M37" s="321"/>
      <c r="N37" s="138"/>
    </row>
    <row r="38" spans="1:15" ht="21.75" customHeight="1" x14ac:dyDescent="0.2">
      <c r="A38" s="147" t="s">
        <v>224</v>
      </c>
      <c r="B38" s="386" t="s">
        <v>58</v>
      </c>
      <c r="C38" s="386"/>
      <c r="D38" s="386"/>
      <c r="E38" s="386"/>
      <c r="F38" s="386"/>
      <c r="G38" s="386"/>
      <c r="H38" s="386"/>
      <c r="I38" s="145"/>
      <c r="J38" s="146"/>
      <c r="K38" s="319"/>
      <c r="L38" s="320"/>
      <c r="M38" s="321"/>
      <c r="N38" s="138"/>
    </row>
    <row r="39" spans="1:15" ht="131.25" customHeight="1" x14ac:dyDescent="0.2">
      <c r="A39" s="144" t="s">
        <v>33</v>
      </c>
      <c r="B39" s="322" t="s">
        <v>292</v>
      </c>
      <c r="C39" s="323"/>
      <c r="D39" s="323"/>
      <c r="E39" s="323"/>
      <c r="F39" s="323"/>
      <c r="G39" s="323"/>
      <c r="H39" s="324"/>
      <c r="I39" s="145" t="s">
        <v>210</v>
      </c>
      <c r="J39" s="146">
        <v>16.920000000000002</v>
      </c>
      <c r="K39" s="395" t="s">
        <v>398</v>
      </c>
      <c r="L39" s="396"/>
      <c r="M39" s="397"/>
      <c r="N39" s="138"/>
      <c r="O39" s="75"/>
    </row>
    <row r="40" spans="1:15" ht="97.5" customHeight="1" x14ac:dyDescent="0.2">
      <c r="A40" s="144" t="s">
        <v>34</v>
      </c>
      <c r="B40" s="318" t="s">
        <v>59</v>
      </c>
      <c r="C40" s="318"/>
      <c r="D40" s="318"/>
      <c r="E40" s="318"/>
      <c r="F40" s="318"/>
      <c r="G40" s="318"/>
      <c r="H40" s="318"/>
      <c r="I40" s="145" t="s">
        <v>210</v>
      </c>
      <c r="J40" s="146">
        <v>284.39999999999998</v>
      </c>
      <c r="K40" s="319" t="s">
        <v>399</v>
      </c>
      <c r="L40" s="320"/>
      <c r="M40" s="321"/>
      <c r="N40" s="138"/>
    </row>
    <row r="41" spans="1:15" ht="18" customHeight="1" x14ac:dyDescent="0.2">
      <c r="A41" s="147"/>
      <c r="B41" s="383"/>
      <c r="C41" s="384"/>
      <c r="D41" s="384"/>
      <c r="E41" s="384"/>
      <c r="F41" s="384"/>
      <c r="G41" s="384"/>
      <c r="H41" s="385"/>
      <c r="I41" s="145"/>
      <c r="J41" s="146"/>
      <c r="K41" s="319"/>
      <c r="L41" s="320"/>
      <c r="M41" s="321"/>
      <c r="N41" s="138"/>
    </row>
    <row r="42" spans="1:15" ht="23.25" customHeight="1" x14ac:dyDescent="0.2">
      <c r="A42" s="142" t="s">
        <v>227</v>
      </c>
      <c r="B42" s="387" t="s">
        <v>293</v>
      </c>
      <c r="C42" s="387"/>
      <c r="D42" s="387"/>
      <c r="E42" s="387"/>
      <c r="F42" s="387"/>
      <c r="G42" s="387"/>
      <c r="H42" s="387"/>
      <c r="I42" s="148"/>
      <c r="J42" s="146"/>
      <c r="K42" s="319"/>
      <c r="L42" s="320"/>
      <c r="M42" s="321"/>
      <c r="N42" s="138"/>
    </row>
    <row r="43" spans="1:15" ht="45.75" customHeight="1" x14ac:dyDescent="0.2">
      <c r="A43" s="140" t="s">
        <v>36</v>
      </c>
      <c r="B43" s="318" t="s">
        <v>401</v>
      </c>
      <c r="C43" s="318"/>
      <c r="D43" s="318"/>
      <c r="E43" s="318"/>
      <c r="F43" s="318"/>
      <c r="G43" s="318"/>
      <c r="H43" s="318"/>
      <c r="I43" s="160" t="s">
        <v>216</v>
      </c>
      <c r="J43" s="146">
        <v>6</v>
      </c>
      <c r="K43" s="332" t="s">
        <v>400</v>
      </c>
      <c r="L43" s="333"/>
      <c r="M43" s="334"/>
      <c r="N43" s="138"/>
    </row>
    <row r="44" spans="1:15" ht="84" customHeight="1" x14ac:dyDescent="0.2">
      <c r="A44" s="140" t="s">
        <v>39</v>
      </c>
      <c r="B44" s="318" t="s">
        <v>29</v>
      </c>
      <c r="C44" s="318"/>
      <c r="D44" s="318"/>
      <c r="E44" s="318"/>
      <c r="F44" s="318"/>
      <c r="G44" s="318"/>
      <c r="H44" s="318"/>
      <c r="I44" s="160" t="s">
        <v>216</v>
      </c>
      <c r="J44" s="146">
        <v>6</v>
      </c>
      <c r="K44" s="332" t="s">
        <v>400</v>
      </c>
      <c r="L44" s="333"/>
      <c r="M44" s="334"/>
      <c r="N44" s="138"/>
    </row>
    <row r="45" spans="1:15" ht="90" customHeight="1" x14ac:dyDescent="0.2">
      <c r="A45" s="140" t="s">
        <v>205</v>
      </c>
      <c r="B45" s="338" t="s">
        <v>248</v>
      </c>
      <c r="C45" s="338"/>
      <c r="D45" s="338"/>
      <c r="E45" s="338"/>
      <c r="F45" s="338"/>
      <c r="G45" s="338"/>
      <c r="H45" s="338"/>
      <c r="I45" s="160" t="s">
        <v>216</v>
      </c>
      <c r="J45" s="146">
        <v>6</v>
      </c>
      <c r="K45" s="332" t="s">
        <v>400</v>
      </c>
      <c r="L45" s="333"/>
      <c r="M45" s="334"/>
      <c r="N45" s="138"/>
    </row>
    <row r="46" spans="1:15" ht="60" customHeight="1" x14ac:dyDescent="0.2">
      <c r="A46" s="140" t="s">
        <v>258</v>
      </c>
      <c r="B46" s="342" t="s">
        <v>295</v>
      </c>
      <c r="C46" s="343"/>
      <c r="D46" s="343"/>
      <c r="E46" s="343"/>
      <c r="F46" s="343"/>
      <c r="G46" s="343"/>
      <c r="H46" s="344"/>
      <c r="I46" s="160" t="s">
        <v>210</v>
      </c>
      <c r="J46" s="146">
        <v>39.200000000000003</v>
      </c>
      <c r="K46" s="329" t="s">
        <v>402</v>
      </c>
      <c r="L46" s="330"/>
      <c r="M46" s="331"/>
      <c r="N46" s="138"/>
    </row>
    <row r="47" spans="1:15" ht="54.75" customHeight="1" x14ac:dyDescent="0.2">
      <c r="A47" s="140" t="s">
        <v>294</v>
      </c>
      <c r="B47" s="342" t="s">
        <v>296</v>
      </c>
      <c r="C47" s="343"/>
      <c r="D47" s="343"/>
      <c r="E47" s="343"/>
      <c r="F47" s="343"/>
      <c r="G47" s="343"/>
      <c r="H47" s="344"/>
      <c r="I47" s="160" t="s">
        <v>210</v>
      </c>
      <c r="J47" s="149">
        <v>4.2</v>
      </c>
      <c r="K47" s="329" t="s">
        <v>403</v>
      </c>
      <c r="L47" s="330"/>
      <c r="M47" s="331"/>
      <c r="N47" s="138"/>
    </row>
    <row r="48" spans="1:15" ht="20.25" customHeight="1" x14ac:dyDescent="0.2">
      <c r="A48" s="140"/>
      <c r="B48" s="338"/>
      <c r="C48" s="338"/>
      <c r="D48" s="338"/>
      <c r="E48" s="338"/>
      <c r="F48" s="338"/>
      <c r="G48" s="338"/>
      <c r="H48" s="338"/>
      <c r="I48" s="97"/>
      <c r="J48" s="149"/>
      <c r="K48" s="328"/>
      <c r="L48" s="328"/>
      <c r="M48" s="328"/>
      <c r="N48" s="138"/>
    </row>
    <row r="49" spans="1:14" ht="24" customHeight="1" x14ac:dyDescent="0.2">
      <c r="A49" s="142" t="s">
        <v>228</v>
      </c>
      <c r="B49" s="335" t="s">
        <v>297</v>
      </c>
      <c r="C49" s="336"/>
      <c r="D49" s="336"/>
      <c r="E49" s="336"/>
      <c r="F49" s="336"/>
      <c r="G49" s="336"/>
      <c r="H49" s="337"/>
      <c r="I49" s="145"/>
      <c r="J49" s="146"/>
      <c r="K49" s="328"/>
      <c r="L49" s="328"/>
      <c r="M49" s="328"/>
      <c r="N49" s="138"/>
    </row>
    <row r="50" spans="1:14" ht="55.5" customHeight="1" x14ac:dyDescent="0.2">
      <c r="A50" s="144" t="s">
        <v>44</v>
      </c>
      <c r="B50" s="345" t="s">
        <v>54</v>
      </c>
      <c r="C50" s="346"/>
      <c r="D50" s="346"/>
      <c r="E50" s="346"/>
      <c r="F50" s="346"/>
      <c r="G50" s="346"/>
      <c r="H50" s="347"/>
      <c r="I50" s="148" t="s">
        <v>210</v>
      </c>
      <c r="J50" s="146">
        <v>39.200000000000003</v>
      </c>
      <c r="K50" s="329" t="s">
        <v>402</v>
      </c>
      <c r="L50" s="330"/>
      <c r="M50" s="331"/>
      <c r="N50" s="138"/>
    </row>
    <row r="51" spans="1:14" ht="50.25" customHeight="1" x14ac:dyDescent="0.2">
      <c r="A51" s="144" t="s">
        <v>45</v>
      </c>
      <c r="B51" s="325" t="s">
        <v>298</v>
      </c>
      <c r="C51" s="326"/>
      <c r="D51" s="326"/>
      <c r="E51" s="326"/>
      <c r="F51" s="326"/>
      <c r="G51" s="326"/>
      <c r="H51" s="327"/>
      <c r="I51" s="148" t="s">
        <v>210</v>
      </c>
      <c r="J51" s="146">
        <v>4.2</v>
      </c>
      <c r="K51" s="329" t="s">
        <v>403</v>
      </c>
      <c r="L51" s="330"/>
      <c r="M51" s="331"/>
      <c r="N51" s="138"/>
    </row>
    <row r="52" spans="1:14" ht="19.5" customHeight="1" x14ac:dyDescent="0.2">
      <c r="A52" s="144"/>
      <c r="B52" s="383"/>
      <c r="C52" s="384"/>
      <c r="D52" s="384"/>
      <c r="E52" s="384"/>
      <c r="F52" s="384"/>
      <c r="G52" s="384"/>
      <c r="H52" s="385"/>
      <c r="I52" s="148"/>
      <c r="J52" s="146"/>
      <c r="K52" s="319"/>
      <c r="L52" s="320"/>
      <c r="M52" s="321"/>
      <c r="N52" s="138"/>
    </row>
    <row r="53" spans="1:14" ht="22.5" customHeight="1" x14ac:dyDescent="0.2">
      <c r="A53" s="147" t="s">
        <v>230</v>
      </c>
      <c r="B53" s="386" t="s">
        <v>32</v>
      </c>
      <c r="C53" s="386"/>
      <c r="D53" s="386"/>
      <c r="E53" s="386"/>
      <c r="F53" s="386"/>
      <c r="G53" s="386"/>
      <c r="H53" s="386"/>
      <c r="I53" s="148"/>
      <c r="J53" s="146"/>
      <c r="K53" s="319"/>
      <c r="L53" s="320"/>
      <c r="M53" s="321"/>
      <c r="N53" s="138"/>
    </row>
    <row r="54" spans="1:14" ht="72.75" customHeight="1" x14ac:dyDescent="0.2">
      <c r="A54" s="144" t="s">
        <v>50</v>
      </c>
      <c r="B54" s="318" t="s">
        <v>300</v>
      </c>
      <c r="C54" s="318"/>
      <c r="D54" s="318"/>
      <c r="E54" s="318"/>
      <c r="F54" s="318"/>
      <c r="G54" s="318"/>
      <c r="H54" s="318"/>
      <c r="I54" s="160" t="s">
        <v>210</v>
      </c>
      <c r="J54" s="146">
        <v>229.46</v>
      </c>
      <c r="K54" s="319" t="s">
        <v>404</v>
      </c>
      <c r="L54" s="320"/>
      <c r="M54" s="321"/>
      <c r="N54" s="138"/>
    </row>
    <row r="55" spans="1:14" ht="54" customHeight="1" x14ac:dyDescent="0.2">
      <c r="A55" s="144" t="s">
        <v>51</v>
      </c>
      <c r="B55" s="318" t="s">
        <v>206</v>
      </c>
      <c r="C55" s="318"/>
      <c r="D55" s="318"/>
      <c r="E55" s="318"/>
      <c r="F55" s="318"/>
      <c r="G55" s="318"/>
      <c r="H55" s="318"/>
      <c r="I55" s="160" t="s">
        <v>210</v>
      </c>
      <c r="J55" s="146">
        <v>229.46</v>
      </c>
      <c r="K55" s="319" t="s">
        <v>404</v>
      </c>
      <c r="L55" s="320"/>
      <c r="M55" s="321"/>
      <c r="N55" s="138"/>
    </row>
    <row r="56" spans="1:14" ht="23.25" customHeight="1" x14ac:dyDescent="0.2">
      <c r="A56" s="144" t="s">
        <v>60</v>
      </c>
      <c r="B56" s="318" t="s">
        <v>35</v>
      </c>
      <c r="C56" s="318"/>
      <c r="D56" s="318"/>
      <c r="E56" s="318"/>
      <c r="F56" s="318"/>
      <c r="G56" s="318"/>
      <c r="H56" s="318"/>
      <c r="I56" s="160" t="s">
        <v>217</v>
      </c>
      <c r="J56" s="146">
        <v>46.2</v>
      </c>
      <c r="K56" s="319" t="s">
        <v>405</v>
      </c>
      <c r="L56" s="320"/>
      <c r="M56" s="321"/>
      <c r="N56" s="138"/>
    </row>
    <row r="57" spans="1:14" ht="51.75" customHeight="1" x14ac:dyDescent="0.2">
      <c r="A57" s="144" t="s">
        <v>231</v>
      </c>
      <c r="B57" s="322" t="s">
        <v>302</v>
      </c>
      <c r="C57" s="323"/>
      <c r="D57" s="323"/>
      <c r="E57" s="323"/>
      <c r="F57" s="323"/>
      <c r="G57" s="323"/>
      <c r="H57" s="324"/>
      <c r="I57" s="160" t="s">
        <v>217</v>
      </c>
      <c r="J57" s="146">
        <v>29.8</v>
      </c>
      <c r="K57" s="319" t="s">
        <v>406</v>
      </c>
      <c r="L57" s="320"/>
      <c r="M57" s="321"/>
      <c r="N57" s="138"/>
    </row>
    <row r="58" spans="1:14" ht="76.5" customHeight="1" x14ac:dyDescent="0.2">
      <c r="A58" s="144" t="s">
        <v>232</v>
      </c>
      <c r="B58" s="322" t="s">
        <v>301</v>
      </c>
      <c r="C58" s="323"/>
      <c r="D58" s="323"/>
      <c r="E58" s="323"/>
      <c r="F58" s="323"/>
      <c r="G58" s="323"/>
      <c r="H58" s="324"/>
      <c r="I58" s="160" t="s">
        <v>217</v>
      </c>
      <c r="J58" s="146">
        <v>76</v>
      </c>
      <c r="K58" s="319" t="s">
        <v>407</v>
      </c>
      <c r="L58" s="320"/>
      <c r="M58" s="321"/>
      <c r="N58" s="138"/>
    </row>
    <row r="59" spans="1:14" ht="63.75" customHeight="1" x14ac:dyDescent="0.2">
      <c r="A59" s="144" t="s">
        <v>408</v>
      </c>
      <c r="B59" s="322" t="s">
        <v>409</v>
      </c>
      <c r="C59" s="323"/>
      <c r="D59" s="323"/>
      <c r="E59" s="323"/>
      <c r="F59" s="323"/>
      <c r="G59" s="323"/>
      <c r="H59" s="324"/>
      <c r="I59" s="160" t="s">
        <v>284</v>
      </c>
      <c r="J59" s="146">
        <v>644.28</v>
      </c>
      <c r="K59" s="319" t="s">
        <v>412</v>
      </c>
      <c r="L59" s="320"/>
      <c r="M59" s="321"/>
      <c r="N59" s="138"/>
    </row>
    <row r="60" spans="1:14" ht="104.25" customHeight="1" x14ac:dyDescent="0.2">
      <c r="A60" s="144" t="s">
        <v>411</v>
      </c>
      <c r="B60" s="322" t="s">
        <v>410</v>
      </c>
      <c r="C60" s="323"/>
      <c r="D60" s="323"/>
      <c r="E60" s="323"/>
      <c r="F60" s="323"/>
      <c r="G60" s="323"/>
      <c r="H60" s="324"/>
      <c r="I60" s="160" t="s">
        <v>210</v>
      </c>
      <c r="J60" s="146">
        <v>92.04</v>
      </c>
      <c r="K60" s="319" t="s">
        <v>413</v>
      </c>
      <c r="L60" s="320"/>
      <c r="M60" s="321"/>
      <c r="N60" s="138"/>
    </row>
    <row r="61" spans="1:14" ht="20.25" customHeight="1" x14ac:dyDescent="0.2">
      <c r="A61" s="144"/>
      <c r="B61" s="383"/>
      <c r="C61" s="384"/>
      <c r="D61" s="384"/>
      <c r="E61" s="384"/>
      <c r="F61" s="384"/>
      <c r="G61" s="384"/>
      <c r="H61" s="385"/>
      <c r="I61" s="148"/>
      <c r="J61" s="146"/>
      <c r="K61" s="319"/>
      <c r="L61" s="320"/>
      <c r="M61" s="321"/>
      <c r="N61" s="138"/>
    </row>
    <row r="62" spans="1:14" ht="21.75" customHeight="1" x14ac:dyDescent="0.2">
      <c r="A62" s="147" t="s">
        <v>233</v>
      </c>
      <c r="B62" s="386" t="s">
        <v>12</v>
      </c>
      <c r="C62" s="386"/>
      <c r="D62" s="386"/>
      <c r="E62" s="386"/>
      <c r="F62" s="386"/>
      <c r="G62" s="386"/>
      <c r="H62" s="386"/>
      <c r="I62" s="161"/>
      <c r="J62" s="146"/>
      <c r="K62" s="319"/>
      <c r="L62" s="320"/>
      <c r="M62" s="321"/>
      <c r="N62" s="138"/>
    </row>
    <row r="63" spans="1:14" ht="71.25" customHeight="1" x14ac:dyDescent="0.2">
      <c r="A63" s="144" t="s">
        <v>53</v>
      </c>
      <c r="B63" s="318" t="s">
        <v>37</v>
      </c>
      <c r="C63" s="318"/>
      <c r="D63" s="318"/>
      <c r="E63" s="318"/>
      <c r="F63" s="318"/>
      <c r="G63" s="318"/>
      <c r="H63" s="318"/>
      <c r="I63" s="148" t="s">
        <v>210</v>
      </c>
      <c r="J63" s="146">
        <v>804.3</v>
      </c>
      <c r="K63" s="319" t="s">
        <v>414</v>
      </c>
      <c r="L63" s="320"/>
      <c r="M63" s="321"/>
      <c r="N63" s="138"/>
    </row>
    <row r="64" spans="1:14" ht="55.5" customHeight="1" x14ac:dyDescent="0.2">
      <c r="A64" s="144" t="s">
        <v>98</v>
      </c>
      <c r="B64" s="318" t="s">
        <v>41</v>
      </c>
      <c r="C64" s="318"/>
      <c r="D64" s="318"/>
      <c r="E64" s="318"/>
      <c r="F64" s="318"/>
      <c r="G64" s="318"/>
      <c r="H64" s="318"/>
      <c r="I64" s="148" t="s">
        <v>210</v>
      </c>
      <c r="J64" s="146">
        <v>639.46</v>
      </c>
      <c r="K64" s="319" t="s">
        <v>416</v>
      </c>
      <c r="L64" s="320"/>
      <c r="M64" s="321"/>
      <c r="N64" s="138"/>
    </row>
    <row r="65" spans="1:14" ht="312.75" customHeight="1" x14ac:dyDescent="0.2">
      <c r="A65" s="144" t="s">
        <v>303</v>
      </c>
      <c r="B65" s="318" t="s">
        <v>40</v>
      </c>
      <c r="C65" s="318"/>
      <c r="D65" s="318"/>
      <c r="E65" s="318"/>
      <c r="F65" s="318"/>
      <c r="G65" s="318"/>
      <c r="H65" s="318"/>
      <c r="I65" s="148" t="s">
        <v>210</v>
      </c>
      <c r="J65" s="146">
        <v>164.84</v>
      </c>
      <c r="K65" s="319" t="s">
        <v>415</v>
      </c>
      <c r="L65" s="320"/>
      <c r="M65" s="321"/>
      <c r="N65" s="138"/>
    </row>
    <row r="66" spans="1:14" ht="39" customHeight="1" x14ac:dyDescent="0.2">
      <c r="A66" s="144" t="s">
        <v>304</v>
      </c>
      <c r="B66" s="318" t="s">
        <v>43</v>
      </c>
      <c r="C66" s="318"/>
      <c r="D66" s="318"/>
      <c r="E66" s="318"/>
      <c r="F66" s="318"/>
      <c r="G66" s="318"/>
      <c r="H66" s="318"/>
      <c r="I66" s="148" t="s">
        <v>217</v>
      </c>
      <c r="J66" s="146">
        <v>24</v>
      </c>
      <c r="K66" s="389" t="s">
        <v>417</v>
      </c>
      <c r="L66" s="389"/>
      <c r="M66" s="389"/>
      <c r="N66" s="138"/>
    </row>
    <row r="67" spans="1:14" ht="70.5" customHeight="1" x14ac:dyDescent="0.2">
      <c r="A67" s="144" t="s">
        <v>305</v>
      </c>
      <c r="B67" s="322" t="s">
        <v>381</v>
      </c>
      <c r="C67" s="323"/>
      <c r="D67" s="323"/>
      <c r="E67" s="323"/>
      <c r="F67" s="323"/>
      <c r="G67" s="323"/>
      <c r="H67" s="324"/>
      <c r="I67" s="148" t="s">
        <v>210</v>
      </c>
      <c r="J67" s="146">
        <v>164.84</v>
      </c>
      <c r="K67" s="319" t="s">
        <v>418</v>
      </c>
      <c r="L67" s="320"/>
      <c r="M67" s="321"/>
      <c r="N67" s="138"/>
    </row>
    <row r="68" spans="1:14" ht="18.75" customHeight="1" x14ac:dyDescent="0.2">
      <c r="A68" s="144"/>
      <c r="B68" s="394"/>
      <c r="C68" s="394"/>
      <c r="D68" s="394"/>
      <c r="E68" s="394"/>
      <c r="F68" s="394"/>
      <c r="G68" s="394"/>
      <c r="H68" s="394"/>
      <c r="I68" s="148"/>
      <c r="J68" s="146"/>
      <c r="K68" s="389"/>
      <c r="L68" s="389"/>
      <c r="M68" s="389"/>
      <c r="N68" s="138"/>
    </row>
    <row r="69" spans="1:14" ht="22.5" customHeight="1" x14ac:dyDescent="0.2">
      <c r="A69" s="147" t="s">
        <v>234</v>
      </c>
      <c r="B69" s="386" t="s">
        <v>307</v>
      </c>
      <c r="C69" s="386"/>
      <c r="D69" s="386"/>
      <c r="E69" s="386"/>
      <c r="F69" s="386"/>
      <c r="G69" s="386"/>
      <c r="H69" s="386"/>
      <c r="I69" s="148"/>
      <c r="J69" s="146"/>
      <c r="K69" s="389"/>
      <c r="L69" s="389"/>
      <c r="M69" s="389"/>
      <c r="N69" s="138"/>
    </row>
    <row r="70" spans="1:14" ht="57.75" customHeight="1" x14ac:dyDescent="0.2">
      <c r="A70" s="144" t="s">
        <v>57</v>
      </c>
      <c r="B70" s="318" t="s">
        <v>249</v>
      </c>
      <c r="C70" s="318"/>
      <c r="D70" s="318"/>
      <c r="E70" s="318"/>
      <c r="F70" s="318"/>
      <c r="G70" s="318"/>
      <c r="H70" s="318"/>
      <c r="I70" s="148" t="s">
        <v>210</v>
      </c>
      <c r="J70" s="146">
        <v>296.76</v>
      </c>
      <c r="K70" s="319" t="s">
        <v>419</v>
      </c>
      <c r="L70" s="320"/>
      <c r="M70" s="321"/>
      <c r="N70" s="138"/>
    </row>
    <row r="71" spans="1:14" ht="60.75" customHeight="1" x14ac:dyDescent="0.2">
      <c r="A71" s="144" t="s">
        <v>308</v>
      </c>
      <c r="B71" s="318" t="s">
        <v>208</v>
      </c>
      <c r="C71" s="318"/>
      <c r="D71" s="318"/>
      <c r="E71" s="318"/>
      <c r="F71" s="318"/>
      <c r="G71" s="318"/>
      <c r="H71" s="318"/>
      <c r="I71" s="148" t="s">
        <v>210</v>
      </c>
      <c r="J71" s="146">
        <v>22.62</v>
      </c>
      <c r="K71" s="319" t="s">
        <v>420</v>
      </c>
      <c r="L71" s="320"/>
      <c r="M71" s="321"/>
      <c r="N71" s="138"/>
    </row>
    <row r="72" spans="1:14" ht="59.25" customHeight="1" x14ac:dyDescent="0.2">
      <c r="A72" s="144" t="s">
        <v>309</v>
      </c>
      <c r="B72" s="318" t="s">
        <v>312</v>
      </c>
      <c r="C72" s="318"/>
      <c r="D72" s="318"/>
      <c r="E72" s="318"/>
      <c r="F72" s="318"/>
      <c r="G72" s="318"/>
      <c r="H72" s="318"/>
      <c r="I72" s="148" t="s">
        <v>210</v>
      </c>
      <c r="J72" s="146">
        <v>22.62</v>
      </c>
      <c r="K72" s="319" t="s">
        <v>420</v>
      </c>
      <c r="L72" s="320"/>
      <c r="M72" s="321"/>
      <c r="N72" s="138"/>
    </row>
    <row r="73" spans="1:14" ht="82.5" customHeight="1" x14ac:dyDescent="0.2">
      <c r="A73" s="144" t="s">
        <v>310</v>
      </c>
      <c r="B73" s="318" t="s">
        <v>250</v>
      </c>
      <c r="C73" s="318"/>
      <c r="D73" s="318"/>
      <c r="E73" s="318"/>
      <c r="F73" s="318"/>
      <c r="G73" s="318"/>
      <c r="H73" s="318"/>
      <c r="I73" s="162" t="s">
        <v>210</v>
      </c>
      <c r="J73" s="146">
        <v>274.14</v>
      </c>
      <c r="K73" s="319" t="s">
        <v>421</v>
      </c>
      <c r="L73" s="320"/>
      <c r="M73" s="321"/>
      <c r="N73" s="138"/>
    </row>
    <row r="74" spans="1:14" ht="27.75" customHeight="1" x14ac:dyDescent="0.2">
      <c r="A74" s="144" t="s">
        <v>311</v>
      </c>
      <c r="B74" s="322" t="s">
        <v>263</v>
      </c>
      <c r="C74" s="323"/>
      <c r="D74" s="323"/>
      <c r="E74" s="323"/>
      <c r="F74" s="323"/>
      <c r="G74" s="323"/>
      <c r="H74" s="324"/>
      <c r="I74" s="162" t="s">
        <v>217</v>
      </c>
      <c r="J74" s="146">
        <v>1.7</v>
      </c>
      <c r="K74" s="319" t="s">
        <v>423</v>
      </c>
      <c r="L74" s="320"/>
      <c r="M74" s="321"/>
      <c r="N74" s="138"/>
    </row>
    <row r="75" spans="1:14" ht="56.25" customHeight="1" x14ac:dyDescent="0.2">
      <c r="A75" s="144" t="s">
        <v>314</v>
      </c>
      <c r="B75" s="322" t="s">
        <v>313</v>
      </c>
      <c r="C75" s="323"/>
      <c r="D75" s="323"/>
      <c r="E75" s="323"/>
      <c r="F75" s="323"/>
      <c r="G75" s="323"/>
      <c r="H75" s="324"/>
      <c r="I75" s="148" t="s">
        <v>217</v>
      </c>
      <c r="J75" s="146">
        <v>3.4</v>
      </c>
      <c r="K75" s="319" t="s">
        <v>422</v>
      </c>
      <c r="L75" s="320"/>
      <c r="M75" s="321"/>
      <c r="N75" s="138"/>
    </row>
    <row r="76" spans="1:14" ht="67.5" customHeight="1" x14ac:dyDescent="0.2">
      <c r="A76" s="144" t="s">
        <v>315</v>
      </c>
      <c r="B76" s="318" t="s">
        <v>209</v>
      </c>
      <c r="C76" s="318"/>
      <c r="D76" s="318"/>
      <c r="E76" s="318"/>
      <c r="F76" s="318"/>
      <c r="G76" s="318"/>
      <c r="H76" s="318"/>
      <c r="I76" s="148" t="s">
        <v>210</v>
      </c>
      <c r="J76" s="146">
        <v>48.2</v>
      </c>
      <c r="K76" s="319" t="s">
        <v>424</v>
      </c>
      <c r="L76" s="320"/>
      <c r="M76" s="321"/>
      <c r="N76" s="138"/>
    </row>
    <row r="77" spans="1:14" ht="21" customHeight="1" x14ac:dyDescent="0.2">
      <c r="A77" s="144"/>
      <c r="B77" s="383"/>
      <c r="C77" s="384"/>
      <c r="D77" s="384"/>
      <c r="E77" s="384"/>
      <c r="F77" s="384"/>
      <c r="G77" s="384"/>
      <c r="H77" s="385"/>
      <c r="I77" s="148"/>
      <c r="J77" s="146"/>
      <c r="K77" s="319"/>
      <c r="L77" s="320"/>
      <c r="M77" s="321"/>
      <c r="N77" s="138"/>
    </row>
    <row r="78" spans="1:14" ht="21.75" customHeight="1" x14ac:dyDescent="0.2">
      <c r="A78" s="147" t="s">
        <v>235</v>
      </c>
      <c r="B78" s="386" t="s">
        <v>56</v>
      </c>
      <c r="C78" s="386"/>
      <c r="D78" s="386"/>
      <c r="E78" s="386"/>
      <c r="F78" s="386"/>
      <c r="G78" s="386"/>
      <c r="H78" s="386"/>
      <c r="I78" s="148"/>
      <c r="J78" s="146"/>
      <c r="K78" s="319"/>
      <c r="L78" s="320"/>
      <c r="M78" s="321"/>
      <c r="N78" s="138"/>
    </row>
    <row r="79" spans="1:14" ht="31.5" customHeight="1" x14ac:dyDescent="0.2">
      <c r="A79" s="144" t="s">
        <v>61</v>
      </c>
      <c r="B79" s="318" t="s">
        <v>317</v>
      </c>
      <c r="C79" s="318"/>
      <c r="D79" s="318"/>
      <c r="E79" s="318"/>
      <c r="F79" s="318"/>
      <c r="G79" s="318"/>
      <c r="H79" s="318"/>
      <c r="I79" s="148" t="s">
        <v>218</v>
      </c>
      <c r="J79" s="146">
        <v>6</v>
      </c>
      <c r="K79" s="319" t="s">
        <v>425</v>
      </c>
      <c r="L79" s="320"/>
      <c r="M79" s="321"/>
      <c r="N79" s="138"/>
    </row>
    <row r="80" spans="1:14" ht="21.75" customHeight="1" x14ac:dyDescent="0.2">
      <c r="A80" s="144" t="s">
        <v>62</v>
      </c>
      <c r="B80" s="318" t="s">
        <v>88</v>
      </c>
      <c r="C80" s="318"/>
      <c r="D80" s="318"/>
      <c r="E80" s="318"/>
      <c r="F80" s="318"/>
      <c r="G80" s="318"/>
      <c r="H80" s="318"/>
      <c r="I80" s="148" t="s">
        <v>218</v>
      </c>
      <c r="J80" s="146">
        <v>6</v>
      </c>
      <c r="K80" s="319" t="s">
        <v>425</v>
      </c>
      <c r="L80" s="320"/>
      <c r="M80" s="321"/>
      <c r="N80" s="138"/>
    </row>
    <row r="81" spans="1:14" ht="33.75" customHeight="1" x14ac:dyDescent="0.2">
      <c r="A81" s="144" t="s">
        <v>63</v>
      </c>
      <c r="B81" s="322" t="s">
        <v>318</v>
      </c>
      <c r="C81" s="323"/>
      <c r="D81" s="323"/>
      <c r="E81" s="323"/>
      <c r="F81" s="323"/>
      <c r="G81" s="323"/>
      <c r="H81" s="324"/>
      <c r="I81" s="148" t="s">
        <v>218</v>
      </c>
      <c r="J81" s="146">
        <v>6</v>
      </c>
      <c r="K81" s="319" t="s">
        <v>425</v>
      </c>
      <c r="L81" s="320"/>
      <c r="M81" s="321"/>
      <c r="N81" s="138"/>
    </row>
    <row r="82" spans="1:14" ht="31.5" customHeight="1" x14ac:dyDescent="0.2">
      <c r="A82" s="144" t="s">
        <v>64</v>
      </c>
      <c r="B82" s="318" t="s">
        <v>101</v>
      </c>
      <c r="C82" s="318"/>
      <c r="D82" s="318"/>
      <c r="E82" s="318"/>
      <c r="F82" s="318"/>
      <c r="G82" s="318"/>
      <c r="H82" s="318"/>
      <c r="I82" s="148" t="s">
        <v>218</v>
      </c>
      <c r="J82" s="146">
        <v>2</v>
      </c>
      <c r="K82" s="319" t="s">
        <v>252</v>
      </c>
      <c r="L82" s="320"/>
      <c r="M82" s="321"/>
      <c r="N82" s="138"/>
    </row>
    <row r="83" spans="1:14" ht="74.25" customHeight="1" x14ac:dyDescent="0.2">
      <c r="A83" s="144" t="s">
        <v>65</v>
      </c>
      <c r="B83" s="322" t="s">
        <v>446</v>
      </c>
      <c r="C83" s="323"/>
      <c r="D83" s="323"/>
      <c r="E83" s="323"/>
      <c r="F83" s="323"/>
      <c r="G83" s="323"/>
      <c r="H83" s="324"/>
      <c r="I83" s="148" t="s">
        <v>216</v>
      </c>
      <c r="J83" s="146">
        <v>1</v>
      </c>
      <c r="K83" s="319" t="s">
        <v>251</v>
      </c>
      <c r="L83" s="320"/>
      <c r="M83" s="321"/>
      <c r="N83" s="138"/>
    </row>
    <row r="84" spans="1:14" ht="25.5" customHeight="1" x14ac:dyDescent="0.2">
      <c r="A84" s="144" t="s">
        <v>319</v>
      </c>
      <c r="B84" s="322" t="s">
        <v>322</v>
      </c>
      <c r="C84" s="323"/>
      <c r="D84" s="323"/>
      <c r="E84" s="323"/>
      <c r="F84" s="323"/>
      <c r="G84" s="323"/>
      <c r="H84" s="324"/>
      <c r="I84" s="148" t="s">
        <v>210</v>
      </c>
      <c r="J84" s="146">
        <v>1.44</v>
      </c>
      <c r="K84" s="319" t="s">
        <v>426</v>
      </c>
      <c r="L84" s="320"/>
      <c r="M84" s="321"/>
      <c r="N84" s="138"/>
    </row>
    <row r="85" spans="1:14" ht="46.5" customHeight="1" x14ac:dyDescent="0.2">
      <c r="A85" s="144" t="s">
        <v>320</v>
      </c>
      <c r="B85" s="322" t="s">
        <v>323</v>
      </c>
      <c r="C85" s="323"/>
      <c r="D85" s="323"/>
      <c r="E85" s="323"/>
      <c r="F85" s="323"/>
      <c r="G85" s="323"/>
      <c r="H85" s="324"/>
      <c r="I85" s="148" t="s">
        <v>216</v>
      </c>
      <c r="J85" s="146">
        <v>6</v>
      </c>
      <c r="K85" s="319" t="s">
        <v>425</v>
      </c>
      <c r="L85" s="320"/>
      <c r="M85" s="321"/>
      <c r="N85" s="138"/>
    </row>
    <row r="86" spans="1:14" ht="38.25" customHeight="1" x14ac:dyDescent="0.2">
      <c r="A86" s="144" t="s">
        <v>321</v>
      </c>
      <c r="B86" s="318" t="s">
        <v>69</v>
      </c>
      <c r="C86" s="318"/>
      <c r="D86" s="318"/>
      <c r="E86" s="318"/>
      <c r="F86" s="318"/>
      <c r="G86" s="318"/>
      <c r="H86" s="318"/>
      <c r="I86" s="148" t="s">
        <v>216</v>
      </c>
      <c r="J86" s="146">
        <v>6</v>
      </c>
      <c r="K86" s="319" t="s">
        <v>425</v>
      </c>
      <c r="L86" s="320"/>
      <c r="M86" s="321"/>
      <c r="N86" s="138"/>
    </row>
    <row r="87" spans="1:14" ht="38.25" customHeight="1" x14ac:dyDescent="0.2">
      <c r="A87" s="144" t="s">
        <v>324</v>
      </c>
      <c r="B87" s="318" t="s">
        <v>70</v>
      </c>
      <c r="C87" s="318"/>
      <c r="D87" s="318"/>
      <c r="E87" s="318"/>
      <c r="F87" s="318"/>
      <c r="G87" s="318"/>
      <c r="H87" s="318"/>
      <c r="I87" s="148" t="s">
        <v>216</v>
      </c>
      <c r="J87" s="146">
        <v>4</v>
      </c>
      <c r="K87" s="319" t="s">
        <v>253</v>
      </c>
      <c r="L87" s="320"/>
      <c r="M87" s="321"/>
      <c r="N87" s="138"/>
    </row>
    <row r="88" spans="1:14" ht="39" customHeight="1" x14ac:dyDescent="0.2">
      <c r="A88" s="144" t="s">
        <v>325</v>
      </c>
      <c r="B88" s="318" t="s">
        <v>71</v>
      </c>
      <c r="C88" s="318"/>
      <c r="D88" s="318"/>
      <c r="E88" s="318"/>
      <c r="F88" s="318"/>
      <c r="G88" s="318"/>
      <c r="H88" s="318"/>
      <c r="I88" s="148" t="s">
        <v>216</v>
      </c>
      <c r="J88" s="146">
        <v>6</v>
      </c>
      <c r="K88" s="319" t="s">
        <v>425</v>
      </c>
      <c r="L88" s="320"/>
      <c r="M88" s="321"/>
      <c r="N88" s="138"/>
    </row>
    <row r="89" spans="1:14" ht="51.75" customHeight="1" x14ac:dyDescent="0.2">
      <c r="A89" s="144" t="s">
        <v>326</v>
      </c>
      <c r="B89" s="322" t="s">
        <v>380</v>
      </c>
      <c r="C89" s="323"/>
      <c r="D89" s="323"/>
      <c r="E89" s="323"/>
      <c r="F89" s="323"/>
      <c r="G89" s="323"/>
      <c r="H89" s="324"/>
      <c r="I89" s="148" t="s">
        <v>216</v>
      </c>
      <c r="J89" s="146">
        <v>6</v>
      </c>
      <c r="K89" s="319" t="s">
        <v>425</v>
      </c>
      <c r="L89" s="320"/>
      <c r="M89" s="321"/>
      <c r="N89" s="138"/>
    </row>
    <row r="90" spans="1:14" ht="45" customHeight="1" x14ac:dyDescent="0.2">
      <c r="A90" s="144" t="s">
        <v>327</v>
      </c>
      <c r="B90" s="318" t="s">
        <v>72</v>
      </c>
      <c r="C90" s="318"/>
      <c r="D90" s="318"/>
      <c r="E90" s="318"/>
      <c r="F90" s="318"/>
      <c r="G90" s="318"/>
      <c r="H90" s="318"/>
      <c r="I90" s="148" t="s">
        <v>216</v>
      </c>
      <c r="J90" s="146">
        <v>2</v>
      </c>
      <c r="K90" s="319" t="s">
        <v>252</v>
      </c>
      <c r="L90" s="320"/>
      <c r="M90" s="321"/>
      <c r="N90" s="138"/>
    </row>
    <row r="91" spans="1:14" ht="36.75" customHeight="1" x14ac:dyDescent="0.2">
      <c r="A91" s="144" t="s">
        <v>328</v>
      </c>
      <c r="B91" s="325" t="s">
        <v>447</v>
      </c>
      <c r="C91" s="326"/>
      <c r="D91" s="326"/>
      <c r="E91" s="326"/>
      <c r="F91" s="326"/>
      <c r="G91" s="326"/>
      <c r="H91" s="327"/>
      <c r="I91" s="148" t="s">
        <v>216</v>
      </c>
      <c r="J91" s="146">
        <v>6</v>
      </c>
      <c r="K91" s="319" t="s">
        <v>425</v>
      </c>
      <c r="L91" s="320"/>
      <c r="M91" s="321"/>
      <c r="N91" s="138"/>
    </row>
    <row r="92" spans="1:14" ht="45" customHeight="1" x14ac:dyDescent="0.2">
      <c r="A92" s="144" t="s">
        <v>329</v>
      </c>
      <c r="B92" s="206" t="s">
        <v>427</v>
      </c>
      <c r="C92" s="207"/>
      <c r="D92" s="207"/>
      <c r="E92" s="207"/>
      <c r="F92" s="207"/>
      <c r="G92" s="207"/>
      <c r="H92" s="208"/>
      <c r="I92" s="148" t="s">
        <v>216</v>
      </c>
      <c r="J92" s="146">
        <v>2</v>
      </c>
      <c r="K92" s="319" t="s">
        <v>252</v>
      </c>
      <c r="L92" s="320"/>
      <c r="M92" s="321"/>
      <c r="N92" s="138"/>
    </row>
    <row r="93" spans="1:14" ht="18" customHeight="1" x14ac:dyDescent="0.2">
      <c r="A93" s="144"/>
      <c r="B93" s="383"/>
      <c r="C93" s="384"/>
      <c r="D93" s="384"/>
      <c r="E93" s="384"/>
      <c r="F93" s="384"/>
      <c r="G93" s="384"/>
      <c r="H93" s="385"/>
      <c r="I93" s="148"/>
      <c r="J93" s="146"/>
      <c r="K93" s="319"/>
      <c r="L93" s="320"/>
      <c r="M93" s="321"/>
      <c r="N93" s="138"/>
    </row>
    <row r="94" spans="1:14" ht="25.5" customHeight="1" x14ac:dyDescent="0.2">
      <c r="A94" s="147" t="s">
        <v>236</v>
      </c>
      <c r="B94" s="386" t="s">
        <v>73</v>
      </c>
      <c r="C94" s="386"/>
      <c r="D94" s="386"/>
      <c r="E94" s="386"/>
      <c r="F94" s="386"/>
      <c r="G94" s="386"/>
      <c r="H94" s="386"/>
      <c r="I94" s="148"/>
      <c r="J94" s="146"/>
      <c r="K94" s="319"/>
      <c r="L94" s="320"/>
      <c r="M94" s="321"/>
      <c r="N94" s="138"/>
    </row>
    <row r="95" spans="1:14" ht="37.5" customHeight="1" x14ac:dyDescent="0.2">
      <c r="A95" s="144" t="s">
        <v>67</v>
      </c>
      <c r="B95" s="322" t="s">
        <v>331</v>
      </c>
      <c r="C95" s="323"/>
      <c r="D95" s="323"/>
      <c r="E95" s="323"/>
      <c r="F95" s="323"/>
      <c r="G95" s="323"/>
      <c r="H95" s="324"/>
      <c r="I95" s="148" t="s">
        <v>216</v>
      </c>
      <c r="J95" s="146">
        <v>1</v>
      </c>
      <c r="K95" s="319" t="s">
        <v>251</v>
      </c>
      <c r="L95" s="320"/>
      <c r="M95" s="321"/>
      <c r="N95" s="138"/>
    </row>
    <row r="96" spans="1:14" ht="42.75" customHeight="1" x14ac:dyDescent="0.2">
      <c r="A96" s="144" t="s">
        <v>68</v>
      </c>
      <c r="B96" s="322" t="s">
        <v>470</v>
      </c>
      <c r="C96" s="323"/>
      <c r="D96" s="323"/>
      <c r="E96" s="323"/>
      <c r="F96" s="323"/>
      <c r="G96" s="323"/>
      <c r="H96" s="324"/>
      <c r="I96" s="148" t="s">
        <v>216</v>
      </c>
      <c r="J96" s="146">
        <v>1</v>
      </c>
      <c r="K96" s="319" t="s">
        <v>251</v>
      </c>
      <c r="L96" s="320"/>
      <c r="M96" s="321"/>
      <c r="N96" s="138"/>
    </row>
    <row r="97" spans="1:14" ht="45" customHeight="1" x14ac:dyDescent="0.2">
      <c r="A97" s="144" t="s">
        <v>102</v>
      </c>
      <c r="B97" s="322" t="s">
        <v>471</v>
      </c>
      <c r="C97" s="323"/>
      <c r="D97" s="323"/>
      <c r="E97" s="323"/>
      <c r="F97" s="323"/>
      <c r="G97" s="323"/>
      <c r="H97" s="324"/>
      <c r="I97" s="148" t="s">
        <v>216</v>
      </c>
      <c r="J97" s="146">
        <v>1</v>
      </c>
      <c r="K97" s="319" t="s">
        <v>251</v>
      </c>
      <c r="L97" s="320"/>
      <c r="M97" s="321"/>
      <c r="N97" s="138"/>
    </row>
    <row r="98" spans="1:14" ht="61.5" customHeight="1" x14ac:dyDescent="0.2">
      <c r="A98" s="144" t="s">
        <v>103</v>
      </c>
      <c r="B98" s="318" t="s">
        <v>99</v>
      </c>
      <c r="C98" s="318"/>
      <c r="D98" s="318"/>
      <c r="E98" s="318"/>
      <c r="F98" s="318"/>
      <c r="G98" s="318"/>
      <c r="H98" s="318"/>
      <c r="I98" s="148" t="s">
        <v>216</v>
      </c>
      <c r="J98" s="146">
        <v>13</v>
      </c>
      <c r="K98" s="319" t="s">
        <v>428</v>
      </c>
      <c r="L98" s="320"/>
      <c r="M98" s="321"/>
      <c r="N98" s="138"/>
    </row>
    <row r="99" spans="1:14" ht="66.75" customHeight="1" x14ac:dyDescent="0.2">
      <c r="A99" s="144" t="s">
        <v>104</v>
      </c>
      <c r="B99" s="322" t="s">
        <v>332</v>
      </c>
      <c r="C99" s="323"/>
      <c r="D99" s="323"/>
      <c r="E99" s="323"/>
      <c r="F99" s="323"/>
      <c r="G99" s="323"/>
      <c r="H99" s="324"/>
      <c r="I99" s="148" t="s">
        <v>216</v>
      </c>
      <c r="J99" s="146">
        <v>16</v>
      </c>
      <c r="K99" s="319" t="s">
        <v>259</v>
      </c>
      <c r="L99" s="320"/>
      <c r="M99" s="321"/>
      <c r="N99" s="138"/>
    </row>
    <row r="100" spans="1:14" ht="69" customHeight="1" x14ac:dyDescent="0.2">
      <c r="A100" s="144" t="s">
        <v>237</v>
      </c>
      <c r="B100" s="322" t="s">
        <v>336</v>
      </c>
      <c r="C100" s="323"/>
      <c r="D100" s="323"/>
      <c r="E100" s="323"/>
      <c r="F100" s="323"/>
      <c r="G100" s="323"/>
      <c r="H100" s="324"/>
      <c r="I100" s="148" t="s">
        <v>216</v>
      </c>
      <c r="J100" s="146">
        <v>4</v>
      </c>
      <c r="K100" s="319" t="s">
        <v>253</v>
      </c>
      <c r="L100" s="320"/>
      <c r="M100" s="321"/>
      <c r="N100" s="138"/>
    </row>
    <row r="101" spans="1:14" ht="62.25" customHeight="1" x14ac:dyDescent="0.2">
      <c r="A101" s="144" t="s">
        <v>238</v>
      </c>
      <c r="B101" s="318" t="s">
        <v>100</v>
      </c>
      <c r="C101" s="318"/>
      <c r="D101" s="318"/>
      <c r="E101" s="318"/>
      <c r="F101" s="318"/>
      <c r="G101" s="318"/>
      <c r="H101" s="318"/>
      <c r="I101" s="148" t="s">
        <v>218</v>
      </c>
      <c r="J101" s="146">
        <v>7</v>
      </c>
      <c r="K101" s="319" t="s">
        <v>429</v>
      </c>
      <c r="L101" s="320"/>
      <c r="M101" s="321"/>
      <c r="N101" s="138"/>
    </row>
    <row r="102" spans="1:14" ht="60" customHeight="1" x14ac:dyDescent="0.2">
      <c r="A102" s="144" t="s">
        <v>239</v>
      </c>
      <c r="B102" s="318" t="s">
        <v>80</v>
      </c>
      <c r="C102" s="318"/>
      <c r="D102" s="318"/>
      <c r="E102" s="318"/>
      <c r="F102" s="318"/>
      <c r="G102" s="318"/>
      <c r="H102" s="318"/>
      <c r="I102" s="148" t="s">
        <v>218</v>
      </c>
      <c r="J102" s="146">
        <v>13</v>
      </c>
      <c r="K102" s="319" t="s">
        <v>260</v>
      </c>
      <c r="L102" s="320"/>
      <c r="M102" s="321"/>
      <c r="N102" s="138"/>
    </row>
    <row r="103" spans="1:14" ht="45" customHeight="1" x14ac:dyDescent="0.2">
      <c r="A103" s="144" t="s">
        <v>240</v>
      </c>
      <c r="B103" s="322" t="s">
        <v>333</v>
      </c>
      <c r="C103" s="323"/>
      <c r="D103" s="323"/>
      <c r="E103" s="323"/>
      <c r="F103" s="323"/>
      <c r="G103" s="323"/>
      <c r="H103" s="324"/>
      <c r="I103" s="148" t="s">
        <v>217</v>
      </c>
      <c r="J103" s="146">
        <v>16</v>
      </c>
      <c r="K103" s="319" t="s">
        <v>259</v>
      </c>
      <c r="L103" s="320"/>
      <c r="M103" s="321"/>
      <c r="N103" s="138"/>
    </row>
    <row r="104" spans="1:14" ht="43.5" customHeight="1" x14ac:dyDescent="0.2">
      <c r="A104" s="144" t="s">
        <v>468</v>
      </c>
      <c r="B104" s="318" t="s">
        <v>82</v>
      </c>
      <c r="C104" s="318"/>
      <c r="D104" s="318"/>
      <c r="E104" s="318"/>
      <c r="F104" s="318"/>
      <c r="G104" s="318"/>
      <c r="H104" s="318"/>
      <c r="I104" s="148" t="s">
        <v>217</v>
      </c>
      <c r="J104" s="146">
        <v>7</v>
      </c>
      <c r="K104" s="319" t="s">
        <v>429</v>
      </c>
      <c r="L104" s="320"/>
      <c r="M104" s="321"/>
      <c r="N104" s="138"/>
    </row>
    <row r="105" spans="1:14" ht="62.25" customHeight="1" x14ac:dyDescent="0.2">
      <c r="A105" s="144" t="s">
        <v>469</v>
      </c>
      <c r="B105" s="322" t="s">
        <v>337</v>
      </c>
      <c r="C105" s="323"/>
      <c r="D105" s="323"/>
      <c r="E105" s="323"/>
      <c r="F105" s="323"/>
      <c r="G105" s="323"/>
      <c r="H105" s="324"/>
      <c r="I105" s="148" t="s">
        <v>216</v>
      </c>
      <c r="J105" s="146">
        <v>4</v>
      </c>
      <c r="K105" s="319" t="s">
        <v>253</v>
      </c>
      <c r="L105" s="320"/>
      <c r="M105" s="321"/>
      <c r="N105" s="138"/>
    </row>
    <row r="106" spans="1:14" ht="18" customHeight="1" x14ac:dyDescent="0.2">
      <c r="A106" s="144"/>
      <c r="B106" s="383"/>
      <c r="C106" s="384"/>
      <c r="D106" s="384"/>
      <c r="E106" s="384"/>
      <c r="F106" s="384"/>
      <c r="G106" s="384"/>
      <c r="H106" s="385"/>
      <c r="I106" s="148"/>
      <c r="J106" s="146"/>
      <c r="K106" s="319"/>
      <c r="L106" s="320"/>
      <c r="M106" s="321"/>
      <c r="N106" s="138"/>
    </row>
    <row r="107" spans="1:14" ht="21.75" customHeight="1" x14ac:dyDescent="0.2">
      <c r="A107" s="147" t="s">
        <v>241</v>
      </c>
      <c r="B107" s="335" t="s">
        <v>84</v>
      </c>
      <c r="C107" s="336"/>
      <c r="D107" s="336"/>
      <c r="E107" s="336"/>
      <c r="F107" s="336"/>
      <c r="G107" s="336"/>
      <c r="H107" s="337"/>
      <c r="I107" s="148"/>
      <c r="J107" s="146"/>
      <c r="K107" s="319"/>
      <c r="L107" s="320"/>
      <c r="M107" s="321"/>
      <c r="N107" s="138"/>
    </row>
    <row r="108" spans="1:14" ht="59.25" customHeight="1" x14ac:dyDescent="0.2">
      <c r="A108" s="144" t="s">
        <v>74</v>
      </c>
      <c r="B108" s="322" t="s">
        <v>335</v>
      </c>
      <c r="C108" s="323"/>
      <c r="D108" s="323"/>
      <c r="E108" s="323"/>
      <c r="F108" s="323"/>
      <c r="G108" s="323"/>
      <c r="H108" s="324"/>
      <c r="I108" s="148" t="s">
        <v>210</v>
      </c>
      <c r="J108" s="146">
        <v>639.46</v>
      </c>
      <c r="K108" s="319" t="s">
        <v>430</v>
      </c>
      <c r="L108" s="320"/>
      <c r="M108" s="321"/>
      <c r="N108" s="138"/>
    </row>
    <row r="109" spans="1:14" ht="72.75" customHeight="1" x14ac:dyDescent="0.2">
      <c r="A109" s="144" t="s">
        <v>105</v>
      </c>
      <c r="B109" s="318" t="s">
        <v>85</v>
      </c>
      <c r="C109" s="318"/>
      <c r="D109" s="318"/>
      <c r="E109" s="318"/>
      <c r="F109" s="318"/>
      <c r="G109" s="318"/>
      <c r="H109" s="318"/>
      <c r="I109" s="148" t="s">
        <v>210</v>
      </c>
      <c r="J109" s="146">
        <v>639.46</v>
      </c>
      <c r="K109" s="319" t="s">
        <v>430</v>
      </c>
      <c r="L109" s="320"/>
      <c r="M109" s="321"/>
      <c r="N109" s="138"/>
    </row>
    <row r="110" spans="1:14" ht="61.5" customHeight="1" x14ac:dyDescent="0.2">
      <c r="A110" s="144" t="s">
        <v>106</v>
      </c>
      <c r="B110" s="318" t="s">
        <v>86</v>
      </c>
      <c r="C110" s="318"/>
      <c r="D110" s="318"/>
      <c r="E110" s="318"/>
      <c r="F110" s="318"/>
      <c r="G110" s="318"/>
      <c r="H110" s="318"/>
      <c r="I110" s="148" t="s">
        <v>210</v>
      </c>
      <c r="J110" s="146">
        <v>31.68</v>
      </c>
      <c r="K110" s="319" t="s">
        <v>431</v>
      </c>
      <c r="L110" s="320"/>
      <c r="M110" s="321"/>
      <c r="N110" s="138"/>
    </row>
    <row r="111" spans="1:14" ht="15.75" customHeight="1" x14ac:dyDescent="0.2">
      <c r="A111" s="144"/>
      <c r="B111" s="318"/>
      <c r="C111" s="318"/>
      <c r="D111" s="318"/>
      <c r="E111" s="318"/>
      <c r="F111" s="318"/>
      <c r="G111" s="318"/>
      <c r="H111" s="318"/>
      <c r="I111" s="148"/>
      <c r="J111" s="146"/>
      <c r="K111" s="389"/>
      <c r="L111" s="389"/>
      <c r="M111" s="389"/>
      <c r="N111" s="138"/>
    </row>
    <row r="112" spans="1:14" ht="30.75" customHeight="1" x14ac:dyDescent="0.2">
      <c r="A112" s="147" t="s">
        <v>242</v>
      </c>
      <c r="B112" s="386" t="s">
        <v>385</v>
      </c>
      <c r="C112" s="386"/>
      <c r="D112" s="386"/>
      <c r="E112" s="386"/>
      <c r="F112" s="386"/>
      <c r="G112" s="386"/>
      <c r="H112" s="386"/>
      <c r="I112" s="148"/>
      <c r="J112" s="146"/>
      <c r="K112" s="389"/>
      <c r="L112" s="389"/>
      <c r="M112" s="389"/>
      <c r="N112" s="138"/>
    </row>
    <row r="113" spans="1:14" ht="81.75" customHeight="1" x14ac:dyDescent="0.2">
      <c r="A113" s="144" t="s">
        <v>79</v>
      </c>
      <c r="B113" s="322" t="s">
        <v>386</v>
      </c>
      <c r="C113" s="323"/>
      <c r="D113" s="323"/>
      <c r="E113" s="323"/>
      <c r="F113" s="323"/>
      <c r="G113" s="323"/>
      <c r="H113" s="324"/>
      <c r="I113" s="148" t="s">
        <v>217</v>
      </c>
      <c r="J113" s="146">
        <v>61.45</v>
      </c>
      <c r="K113" s="319" t="s">
        <v>432</v>
      </c>
      <c r="L113" s="320"/>
      <c r="M113" s="321"/>
      <c r="N113" s="138"/>
    </row>
    <row r="114" spans="1:14" ht="42.75" customHeight="1" x14ac:dyDescent="0.2">
      <c r="A114" s="144" t="s">
        <v>81</v>
      </c>
      <c r="B114" s="318" t="s">
        <v>254</v>
      </c>
      <c r="C114" s="318"/>
      <c r="D114" s="318"/>
      <c r="E114" s="318"/>
      <c r="F114" s="318"/>
      <c r="G114" s="318"/>
      <c r="H114" s="318"/>
      <c r="I114" s="148" t="s">
        <v>210</v>
      </c>
      <c r="J114" s="146">
        <v>319.89</v>
      </c>
      <c r="K114" s="389" t="s">
        <v>433</v>
      </c>
      <c r="L114" s="389"/>
      <c r="M114" s="389"/>
      <c r="N114" s="138"/>
    </row>
    <row r="115" spans="1:14" ht="15" customHeight="1" x14ac:dyDescent="0.2">
      <c r="A115" s="150"/>
      <c r="B115" s="151"/>
      <c r="C115" s="151"/>
      <c r="D115" s="151"/>
      <c r="E115" s="151"/>
      <c r="F115" s="151"/>
      <c r="G115" s="151"/>
      <c r="H115" s="151"/>
      <c r="I115" s="152"/>
      <c r="J115" s="153"/>
      <c r="K115" s="154"/>
      <c r="L115" s="154"/>
      <c r="M115" s="154"/>
      <c r="N115" s="138"/>
    </row>
    <row r="116" spans="1:14" ht="21" customHeight="1" x14ac:dyDescent="0.25">
      <c r="A116" s="392" t="s">
        <v>434</v>
      </c>
      <c r="B116" s="392"/>
      <c r="C116" s="392"/>
      <c r="D116" s="392"/>
      <c r="E116" s="392"/>
      <c r="F116" s="392"/>
      <c r="G116" s="392"/>
      <c r="H116" s="392"/>
      <c r="I116" s="155"/>
      <c r="J116" s="156"/>
      <c r="K116" s="156"/>
      <c r="L116" s="156"/>
      <c r="M116" s="157"/>
      <c r="N116" s="138"/>
    </row>
    <row r="117" spans="1:14" ht="12.75" customHeight="1" x14ac:dyDescent="0.25">
      <c r="A117" s="158"/>
      <c r="B117" s="158"/>
      <c r="C117" s="158"/>
      <c r="D117" s="158"/>
      <c r="E117" s="158"/>
      <c r="F117" s="158"/>
      <c r="G117" s="158"/>
      <c r="H117" s="158"/>
      <c r="I117" s="155"/>
      <c r="J117" s="156"/>
      <c r="K117" s="156"/>
      <c r="L117" s="156"/>
      <c r="M117" s="157"/>
      <c r="N117" s="138"/>
    </row>
    <row r="118" spans="1:14" ht="12.75" customHeight="1" x14ac:dyDescent="0.25">
      <c r="A118" s="158"/>
      <c r="B118" s="158"/>
      <c r="C118" s="158"/>
      <c r="D118" s="158"/>
      <c r="E118" s="158"/>
      <c r="F118" s="158"/>
      <c r="G118" s="158"/>
      <c r="H118" s="158"/>
      <c r="I118" s="155"/>
      <c r="J118" s="156"/>
      <c r="K118" s="156"/>
      <c r="L118" s="156"/>
      <c r="M118" s="157"/>
      <c r="N118" s="138"/>
    </row>
    <row r="119" spans="1:14" ht="12.75" customHeight="1" x14ac:dyDescent="0.25">
      <c r="A119" s="158"/>
      <c r="B119" s="158"/>
      <c r="C119" s="158"/>
      <c r="D119" s="158"/>
      <c r="E119" s="158"/>
      <c r="F119" s="158"/>
      <c r="G119" s="158"/>
      <c r="H119" s="158"/>
      <c r="I119" s="155"/>
      <c r="J119" s="156"/>
      <c r="K119" s="156"/>
      <c r="L119" s="156"/>
      <c r="M119" s="157"/>
      <c r="N119" s="138"/>
    </row>
    <row r="120" spans="1:14" ht="12.75" customHeight="1" x14ac:dyDescent="0.25">
      <c r="A120" s="158"/>
      <c r="B120" s="158"/>
      <c r="C120" s="158"/>
      <c r="D120" s="158"/>
      <c r="E120" s="158"/>
      <c r="F120" s="158"/>
      <c r="G120" s="158"/>
      <c r="H120" s="158"/>
      <c r="I120" s="155"/>
      <c r="J120" s="156"/>
      <c r="K120" s="156"/>
      <c r="L120" s="156"/>
      <c r="M120" s="157"/>
      <c r="N120" s="138"/>
    </row>
    <row r="121" spans="1:14" ht="12.75" customHeight="1" x14ac:dyDescent="0.25">
      <c r="A121" s="158"/>
      <c r="B121" s="158"/>
      <c r="C121" s="158"/>
      <c r="D121" s="158"/>
      <c r="E121" s="158"/>
      <c r="F121" s="158"/>
      <c r="G121" s="158"/>
      <c r="H121" s="158"/>
      <c r="I121" s="155"/>
      <c r="J121" s="156"/>
      <c r="K121" s="156"/>
      <c r="L121" s="156"/>
      <c r="M121" s="157"/>
      <c r="N121" s="138"/>
    </row>
    <row r="122" spans="1:14" ht="12.75" customHeight="1" x14ac:dyDescent="0.25">
      <c r="A122" s="158"/>
      <c r="B122" s="158"/>
      <c r="C122" s="158"/>
      <c r="D122" s="158"/>
      <c r="E122" s="158"/>
      <c r="F122" s="158"/>
      <c r="G122" s="158"/>
      <c r="H122" s="158"/>
      <c r="I122" s="155"/>
      <c r="J122" s="156"/>
      <c r="K122" s="156"/>
      <c r="L122" s="156"/>
      <c r="M122" s="157"/>
      <c r="N122" s="138"/>
    </row>
    <row r="123" spans="1:14" ht="12.75" customHeight="1" x14ac:dyDescent="0.25">
      <c r="A123" s="158"/>
      <c r="B123" s="158"/>
      <c r="C123" s="158"/>
      <c r="D123" s="158"/>
      <c r="E123" s="158"/>
      <c r="F123" s="158"/>
      <c r="G123" s="158"/>
      <c r="H123" s="158"/>
      <c r="I123" s="155"/>
      <c r="J123" s="156"/>
      <c r="K123" s="156"/>
      <c r="L123" s="156"/>
      <c r="M123" s="157"/>
      <c r="N123" s="138"/>
    </row>
    <row r="124" spans="1:14" ht="15" x14ac:dyDescent="0.2">
      <c r="A124" s="150"/>
      <c r="B124" s="390"/>
      <c r="C124" s="390"/>
      <c r="D124" s="390"/>
      <c r="E124" s="390"/>
      <c r="F124" s="390"/>
      <c r="G124" s="390"/>
      <c r="H124" s="159"/>
      <c r="I124" s="150"/>
      <c r="J124" s="128"/>
      <c r="K124" s="393" t="s">
        <v>244</v>
      </c>
      <c r="L124" s="393"/>
      <c r="M124" s="393"/>
      <c r="N124" s="163"/>
    </row>
    <row r="125" spans="1:14" ht="15" x14ac:dyDescent="0.2">
      <c r="A125" s="150"/>
      <c r="B125" s="390"/>
      <c r="C125" s="390"/>
      <c r="D125" s="390"/>
      <c r="E125" s="390"/>
      <c r="F125" s="390"/>
      <c r="G125" s="390"/>
      <c r="H125" s="159"/>
      <c r="I125" s="150"/>
      <c r="J125" s="281" t="s">
        <v>264</v>
      </c>
      <c r="K125" s="281"/>
      <c r="L125" s="281"/>
      <c r="M125" s="281"/>
      <c r="N125" s="281"/>
    </row>
    <row r="126" spans="1:14" x14ac:dyDescent="0.2">
      <c r="A126" s="107"/>
      <c r="B126" s="391"/>
      <c r="C126" s="391"/>
      <c r="D126" s="391"/>
      <c r="E126" s="391"/>
      <c r="F126" s="391"/>
      <c r="G126" s="391"/>
      <c r="H126" s="391"/>
      <c r="I126" s="108"/>
      <c r="J126" s="109"/>
      <c r="K126" s="109"/>
      <c r="L126" s="109"/>
      <c r="M126" s="6"/>
    </row>
    <row r="127" spans="1:14" x14ac:dyDescent="0.2">
      <c r="A127" s="1"/>
      <c r="B127" s="388"/>
      <c r="C127" s="388"/>
      <c r="D127" s="388"/>
      <c r="E127" s="388"/>
      <c r="F127" s="388"/>
      <c r="G127" s="388"/>
      <c r="H127" s="388"/>
      <c r="I127" s="5"/>
      <c r="J127" s="2"/>
      <c r="K127" s="2"/>
      <c r="L127" s="2"/>
      <c r="M127" s="6"/>
    </row>
    <row r="128" spans="1:14" x14ac:dyDescent="0.2">
      <c r="A128" s="1"/>
      <c r="B128" s="388"/>
      <c r="C128" s="388"/>
      <c r="D128" s="388"/>
      <c r="E128" s="388"/>
      <c r="F128" s="388"/>
      <c r="G128" s="388"/>
      <c r="H128" s="388"/>
      <c r="I128" s="1"/>
      <c r="M128" s="7"/>
    </row>
    <row r="129" spans="1:13" x14ac:dyDescent="0.2">
      <c r="A129" s="1"/>
      <c r="B129" s="388"/>
      <c r="C129" s="388"/>
      <c r="D129" s="388"/>
      <c r="E129" s="388"/>
      <c r="F129" s="388"/>
      <c r="G129" s="388"/>
      <c r="H129" s="388"/>
      <c r="I129" s="1"/>
      <c r="M129" s="7"/>
    </row>
    <row r="130" spans="1:13" x14ac:dyDescent="0.2">
      <c r="A130" s="1"/>
      <c r="B130" s="388"/>
      <c r="C130" s="388"/>
      <c r="D130" s="388"/>
      <c r="E130" s="388"/>
      <c r="F130" s="388"/>
      <c r="G130" s="388"/>
      <c r="H130" s="388"/>
      <c r="I130" s="1"/>
      <c r="M130" s="7"/>
    </row>
    <row r="131" spans="1:13" x14ac:dyDescent="0.2">
      <c r="A131" s="1"/>
      <c r="B131" s="388"/>
      <c r="C131" s="388"/>
      <c r="D131" s="388"/>
      <c r="E131" s="388"/>
      <c r="F131" s="388"/>
      <c r="G131" s="388"/>
      <c r="H131" s="388"/>
      <c r="I131" s="1"/>
      <c r="M131" s="7"/>
    </row>
    <row r="132" spans="1:13" x14ac:dyDescent="0.2">
      <c r="A132" s="1"/>
      <c r="B132" s="388"/>
      <c r="C132" s="388"/>
      <c r="D132" s="388"/>
      <c r="E132" s="388"/>
      <c r="F132" s="388"/>
      <c r="G132" s="388"/>
      <c r="H132" s="388"/>
      <c r="I132" s="1"/>
      <c r="M132" s="7"/>
    </row>
    <row r="133" spans="1:13" x14ac:dyDescent="0.2">
      <c r="A133" s="1"/>
      <c r="B133" s="388"/>
      <c r="C133" s="388"/>
      <c r="D133" s="388"/>
      <c r="E133" s="388"/>
      <c r="F133" s="388"/>
      <c r="G133" s="388"/>
      <c r="H133" s="388"/>
      <c r="I133" s="1"/>
      <c r="M133" s="7"/>
    </row>
    <row r="134" spans="1:13" x14ac:dyDescent="0.2">
      <c r="A134" s="1"/>
      <c r="B134" s="388"/>
      <c r="C134" s="388"/>
      <c r="D134" s="388"/>
      <c r="E134" s="388"/>
      <c r="F134" s="388"/>
      <c r="G134" s="388"/>
      <c r="H134" s="388"/>
      <c r="I134" s="1"/>
      <c r="M134" s="7"/>
    </row>
    <row r="135" spans="1:13" x14ac:dyDescent="0.2">
      <c r="A135" s="1"/>
      <c r="B135" s="388"/>
      <c r="C135" s="388"/>
      <c r="D135" s="388"/>
      <c r="E135" s="388"/>
      <c r="F135" s="388"/>
      <c r="G135" s="388"/>
      <c r="H135" s="388"/>
      <c r="I135" s="1"/>
      <c r="M135" s="7"/>
    </row>
    <row r="136" spans="1:13" x14ac:dyDescent="0.2">
      <c r="A136" s="1"/>
      <c r="B136" s="388"/>
      <c r="C136" s="388"/>
      <c r="D136" s="388"/>
      <c r="E136" s="388"/>
      <c r="F136" s="388"/>
      <c r="G136" s="388"/>
      <c r="H136" s="388"/>
      <c r="I136" s="1"/>
      <c r="M136" s="7"/>
    </row>
    <row r="137" spans="1:13" x14ac:dyDescent="0.2">
      <c r="A137" s="1"/>
      <c r="B137" s="388"/>
      <c r="C137" s="388"/>
      <c r="D137" s="388"/>
      <c r="E137" s="388"/>
      <c r="F137" s="388"/>
      <c r="G137" s="388"/>
      <c r="H137" s="388"/>
      <c r="I137" s="1"/>
      <c r="M137" s="7"/>
    </row>
    <row r="138" spans="1:13" x14ac:dyDescent="0.2">
      <c r="A138" s="1"/>
      <c r="B138" s="388"/>
      <c r="C138" s="388"/>
      <c r="D138" s="388"/>
      <c r="E138" s="388"/>
      <c r="F138" s="388"/>
      <c r="G138" s="388"/>
      <c r="H138" s="388"/>
      <c r="I138" s="1"/>
      <c r="M138" s="7"/>
    </row>
    <row r="139" spans="1:13" x14ac:dyDescent="0.2">
      <c r="A139" s="1"/>
      <c r="B139" s="388"/>
      <c r="C139" s="388"/>
      <c r="D139" s="388"/>
      <c r="E139" s="388"/>
      <c r="F139" s="388"/>
      <c r="G139" s="388"/>
      <c r="H139" s="388"/>
      <c r="I139" s="1"/>
      <c r="M139" s="7"/>
    </row>
    <row r="140" spans="1:13" x14ac:dyDescent="0.2">
      <c r="A140" s="1"/>
      <c r="B140" s="388"/>
      <c r="C140" s="388"/>
      <c r="D140" s="388"/>
      <c r="E140" s="388"/>
      <c r="F140" s="388"/>
      <c r="G140" s="388"/>
      <c r="H140" s="388"/>
      <c r="I140" s="1"/>
      <c r="M140" s="7"/>
    </row>
    <row r="141" spans="1:13" x14ac:dyDescent="0.2">
      <c r="A141" s="1"/>
      <c r="B141" s="388"/>
      <c r="C141" s="388"/>
      <c r="D141" s="388"/>
      <c r="E141" s="388"/>
      <c r="F141" s="388"/>
      <c r="G141" s="388"/>
      <c r="H141" s="388"/>
      <c r="I141" s="1"/>
      <c r="M141" s="7"/>
    </row>
    <row r="142" spans="1:13" x14ac:dyDescent="0.2">
      <c r="A142" s="1"/>
      <c r="B142" s="388"/>
      <c r="C142" s="388"/>
      <c r="D142" s="388"/>
      <c r="E142" s="388"/>
      <c r="F142" s="388"/>
      <c r="G142" s="388"/>
      <c r="H142" s="388"/>
      <c r="I142" s="1"/>
      <c r="M142" s="7"/>
    </row>
    <row r="143" spans="1:13" x14ac:dyDescent="0.2">
      <c r="A143" s="1"/>
      <c r="B143" s="388"/>
      <c r="C143" s="388"/>
      <c r="D143" s="388"/>
      <c r="E143" s="388"/>
      <c r="F143" s="388"/>
      <c r="G143" s="388"/>
      <c r="H143" s="388"/>
      <c r="I143" s="1"/>
      <c r="M143" s="7"/>
    </row>
    <row r="144" spans="1:13" x14ac:dyDescent="0.2">
      <c r="A144" s="1"/>
      <c r="B144" s="388"/>
      <c r="C144" s="388"/>
      <c r="D144" s="388"/>
      <c r="E144" s="388"/>
      <c r="F144" s="388"/>
      <c r="G144" s="388"/>
      <c r="H144" s="388"/>
      <c r="I144" s="1"/>
      <c r="M144" s="7"/>
    </row>
    <row r="145" spans="1:13" x14ac:dyDescent="0.2">
      <c r="A145" s="1"/>
      <c r="B145" s="388"/>
      <c r="C145" s="388"/>
      <c r="D145" s="388"/>
      <c r="E145" s="388"/>
      <c r="F145" s="388"/>
      <c r="G145" s="388"/>
      <c r="H145" s="388"/>
      <c r="I145" s="1"/>
      <c r="M145" s="7"/>
    </row>
    <row r="146" spans="1:13" x14ac:dyDescent="0.2">
      <c r="A146" s="1"/>
      <c r="B146" s="388"/>
      <c r="C146" s="388"/>
      <c r="D146" s="388"/>
      <c r="E146" s="388"/>
      <c r="F146" s="388"/>
      <c r="G146" s="388"/>
      <c r="H146" s="388"/>
      <c r="I146" s="1"/>
      <c r="M146" s="7"/>
    </row>
    <row r="147" spans="1:13" x14ac:dyDescent="0.2">
      <c r="A147" s="1"/>
      <c r="B147" s="388"/>
      <c r="C147" s="388"/>
      <c r="D147" s="388"/>
      <c r="E147" s="388"/>
      <c r="F147" s="388"/>
      <c r="G147" s="388"/>
      <c r="H147" s="388"/>
      <c r="I147" s="1"/>
      <c r="M147" s="7"/>
    </row>
    <row r="148" spans="1:13" x14ac:dyDescent="0.2">
      <c r="A148" s="1"/>
      <c r="B148" s="388"/>
      <c r="C148" s="388"/>
      <c r="D148" s="388"/>
      <c r="E148" s="388"/>
      <c r="F148" s="388"/>
      <c r="G148" s="388"/>
      <c r="H148" s="388"/>
      <c r="I148" s="1"/>
      <c r="M148" s="7"/>
    </row>
    <row r="149" spans="1:13" x14ac:dyDescent="0.2">
      <c r="A149" s="1"/>
      <c r="B149" s="388"/>
      <c r="C149" s="388"/>
      <c r="D149" s="388"/>
      <c r="E149" s="388"/>
      <c r="F149" s="388"/>
      <c r="G149" s="388"/>
      <c r="H149" s="388"/>
      <c r="I149" s="1"/>
      <c r="M149" s="7"/>
    </row>
    <row r="150" spans="1:13" x14ac:dyDescent="0.2">
      <c r="A150" s="1"/>
      <c r="B150" s="388"/>
      <c r="C150" s="388"/>
      <c r="D150" s="388"/>
      <c r="E150" s="388"/>
      <c r="F150" s="388"/>
      <c r="G150" s="388"/>
      <c r="H150" s="388"/>
      <c r="I150" s="1"/>
      <c r="M150" s="7"/>
    </row>
    <row r="151" spans="1:13" x14ac:dyDescent="0.2">
      <c r="A151" s="1"/>
      <c r="B151" s="388"/>
      <c r="C151" s="388"/>
      <c r="D151" s="388"/>
      <c r="E151" s="388"/>
      <c r="F151" s="388"/>
      <c r="G151" s="388"/>
      <c r="H151" s="388"/>
      <c r="I151" s="1"/>
      <c r="M151" s="7"/>
    </row>
    <row r="152" spans="1:13" x14ac:dyDescent="0.2">
      <c r="A152" s="1"/>
      <c r="B152" s="388"/>
      <c r="C152" s="388"/>
      <c r="D152" s="388"/>
      <c r="E152" s="388"/>
      <c r="F152" s="388"/>
      <c r="G152" s="388"/>
      <c r="H152" s="388"/>
      <c r="I152" s="1"/>
      <c r="M152" s="7"/>
    </row>
    <row r="153" spans="1:13" x14ac:dyDescent="0.2">
      <c r="A153" s="1"/>
      <c r="B153" s="388"/>
      <c r="C153" s="388"/>
      <c r="D153" s="388"/>
      <c r="E153" s="388"/>
      <c r="F153" s="388"/>
      <c r="G153" s="388"/>
      <c r="H153" s="388"/>
      <c r="I153" s="1"/>
      <c r="M153" s="7"/>
    </row>
    <row r="154" spans="1:13" x14ac:dyDescent="0.2">
      <c r="A154" s="1"/>
      <c r="B154" s="388"/>
      <c r="C154" s="388"/>
      <c r="D154" s="388"/>
      <c r="E154" s="388"/>
      <c r="F154" s="388"/>
      <c r="G154" s="388"/>
      <c r="H154" s="388"/>
      <c r="I154" s="1"/>
      <c r="M154" s="7"/>
    </row>
    <row r="155" spans="1:13" x14ac:dyDescent="0.2">
      <c r="A155" s="1"/>
      <c r="B155" s="388"/>
      <c r="C155" s="388"/>
      <c r="D155" s="388"/>
      <c r="E155" s="388"/>
      <c r="F155" s="388"/>
      <c r="G155" s="388"/>
      <c r="H155" s="388"/>
      <c r="I155" s="1"/>
      <c r="M155" s="7"/>
    </row>
    <row r="156" spans="1:13" x14ac:dyDescent="0.2">
      <c r="A156" s="1"/>
      <c r="B156" s="388"/>
      <c r="C156" s="388"/>
      <c r="D156" s="388"/>
      <c r="E156" s="388"/>
      <c r="F156" s="388"/>
      <c r="G156" s="388"/>
      <c r="H156" s="388"/>
      <c r="I156" s="1"/>
    </row>
    <row r="157" spans="1:13" x14ac:dyDescent="0.2">
      <c r="A157" s="1"/>
      <c r="B157" s="388"/>
      <c r="C157" s="388"/>
      <c r="D157" s="388"/>
      <c r="E157" s="388"/>
      <c r="F157" s="388"/>
      <c r="G157" s="388"/>
      <c r="H157" s="388"/>
      <c r="I157" s="1"/>
    </row>
    <row r="158" spans="1:13" x14ac:dyDescent="0.2">
      <c r="A158" s="1"/>
      <c r="B158" s="388"/>
      <c r="C158" s="388"/>
      <c r="D158" s="388"/>
      <c r="E158" s="388"/>
      <c r="F158" s="388"/>
      <c r="G158" s="388"/>
      <c r="H158" s="388"/>
      <c r="I158" s="1"/>
    </row>
    <row r="159" spans="1:13" x14ac:dyDescent="0.2">
      <c r="A159" s="1"/>
      <c r="B159" s="388"/>
      <c r="C159" s="388"/>
      <c r="D159" s="388"/>
      <c r="E159" s="388"/>
      <c r="F159" s="388"/>
      <c r="G159" s="388"/>
      <c r="H159" s="388"/>
      <c r="I159" s="1"/>
    </row>
    <row r="160" spans="1:13" x14ac:dyDescent="0.2">
      <c r="A160" s="1"/>
      <c r="B160" s="388"/>
      <c r="C160" s="388"/>
      <c r="D160" s="388"/>
      <c r="E160" s="388"/>
      <c r="F160" s="388"/>
      <c r="G160" s="388"/>
      <c r="H160" s="388"/>
      <c r="I160" s="1"/>
    </row>
    <row r="161" spans="1:9" x14ac:dyDescent="0.2">
      <c r="A161" s="1"/>
      <c r="B161" s="388"/>
      <c r="C161" s="388"/>
      <c r="D161" s="388"/>
      <c r="E161" s="388"/>
      <c r="F161" s="388"/>
      <c r="G161" s="388"/>
      <c r="H161" s="388"/>
      <c r="I161" s="1"/>
    </row>
    <row r="162" spans="1:9" x14ac:dyDescent="0.2">
      <c r="A162" s="1"/>
      <c r="B162" s="388"/>
      <c r="C162" s="388"/>
      <c r="D162" s="388"/>
      <c r="E162" s="388"/>
      <c r="F162" s="388"/>
      <c r="G162" s="388"/>
      <c r="H162" s="388"/>
      <c r="I162" s="1"/>
    </row>
    <row r="163" spans="1:9" x14ac:dyDescent="0.2">
      <c r="A163" s="1"/>
      <c r="B163" s="388"/>
      <c r="C163" s="388"/>
      <c r="D163" s="388"/>
      <c r="E163" s="388"/>
      <c r="F163" s="388"/>
      <c r="G163" s="388"/>
      <c r="H163" s="388"/>
      <c r="I163" s="1"/>
    </row>
    <row r="164" spans="1:9" x14ac:dyDescent="0.2">
      <c r="A164" s="1"/>
      <c r="B164" s="388"/>
      <c r="C164" s="388"/>
      <c r="D164" s="388"/>
      <c r="E164" s="388"/>
      <c r="F164" s="388"/>
      <c r="G164" s="388"/>
      <c r="H164" s="388"/>
      <c r="I164" s="1"/>
    </row>
    <row r="165" spans="1:9" x14ac:dyDescent="0.2">
      <c r="A165" s="1"/>
      <c r="B165" s="388"/>
      <c r="C165" s="388"/>
      <c r="D165" s="388"/>
      <c r="E165" s="388"/>
      <c r="F165" s="388"/>
      <c r="G165" s="388"/>
      <c r="H165" s="388"/>
      <c r="I165" s="1"/>
    </row>
    <row r="166" spans="1:9" x14ac:dyDescent="0.2">
      <c r="A166" s="1"/>
      <c r="B166" s="388"/>
      <c r="C166" s="388"/>
      <c r="D166" s="388"/>
      <c r="E166" s="388"/>
      <c r="F166" s="388"/>
      <c r="G166" s="388"/>
      <c r="H166" s="388"/>
      <c r="I166" s="1"/>
    </row>
    <row r="167" spans="1:9" x14ac:dyDescent="0.2">
      <c r="A167" s="1"/>
      <c r="B167" s="388"/>
      <c r="C167" s="388"/>
      <c r="D167" s="388"/>
      <c r="E167" s="388"/>
      <c r="F167" s="388"/>
      <c r="G167" s="388"/>
      <c r="H167" s="388"/>
      <c r="I167" s="1"/>
    </row>
    <row r="168" spans="1:9" x14ac:dyDescent="0.2">
      <c r="A168" s="1"/>
      <c r="B168" s="388"/>
      <c r="C168" s="388"/>
      <c r="D168" s="388"/>
      <c r="E168" s="388"/>
      <c r="F168" s="388"/>
      <c r="G168" s="388"/>
      <c r="H168" s="388"/>
      <c r="I168" s="1"/>
    </row>
    <row r="169" spans="1:9" x14ac:dyDescent="0.2">
      <c r="A169" s="1"/>
      <c r="B169" s="388"/>
      <c r="C169" s="388"/>
      <c r="D169" s="388"/>
      <c r="E169" s="388"/>
      <c r="F169" s="388"/>
      <c r="G169" s="388"/>
      <c r="H169" s="388"/>
      <c r="I169" s="1"/>
    </row>
    <row r="170" spans="1:9" x14ac:dyDescent="0.2">
      <c r="A170" s="1"/>
      <c r="B170" s="388"/>
      <c r="C170" s="388"/>
      <c r="D170" s="388"/>
      <c r="E170" s="388"/>
      <c r="F170" s="388"/>
      <c r="G170" s="388"/>
      <c r="H170" s="388"/>
      <c r="I170" s="1"/>
    </row>
    <row r="171" spans="1:9" x14ac:dyDescent="0.2">
      <c r="A171" s="1"/>
      <c r="B171" s="388"/>
      <c r="C171" s="388"/>
      <c r="D171" s="388"/>
      <c r="E171" s="388"/>
      <c r="F171" s="388"/>
      <c r="G171" s="388"/>
      <c r="H171" s="388"/>
      <c r="I171" s="1"/>
    </row>
    <row r="172" spans="1:9" x14ac:dyDescent="0.2">
      <c r="A172" s="1"/>
      <c r="B172" s="388"/>
      <c r="C172" s="388"/>
      <c r="D172" s="388"/>
      <c r="E172" s="388"/>
      <c r="F172" s="388"/>
      <c r="G172" s="388"/>
      <c r="H172" s="388"/>
    </row>
    <row r="173" spans="1:9" x14ac:dyDescent="0.2">
      <c r="A173" s="1"/>
      <c r="B173" s="388"/>
      <c r="C173" s="388"/>
      <c r="D173" s="388"/>
      <c r="E173" s="388"/>
      <c r="F173" s="388"/>
      <c r="G173" s="388"/>
      <c r="H173" s="388"/>
    </row>
    <row r="174" spans="1:9" x14ac:dyDescent="0.2">
      <c r="A174" s="1"/>
      <c r="B174" s="388"/>
      <c r="C174" s="388"/>
      <c r="D174" s="388"/>
      <c r="E174" s="388"/>
      <c r="F174" s="388"/>
      <c r="G174" s="388"/>
      <c r="H174" s="388"/>
    </row>
    <row r="175" spans="1:9" x14ac:dyDescent="0.2">
      <c r="A175" s="1"/>
      <c r="B175" s="388"/>
      <c r="C175" s="388"/>
      <c r="D175" s="388"/>
      <c r="E175" s="388"/>
      <c r="F175" s="388"/>
      <c r="G175" s="388"/>
      <c r="H175" s="388"/>
    </row>
    <row r="176" spans="1:9" x14ac:dyDescent="0.2">
      <c r="A176" s="1"/>
      <c r="B176" s="388"/>
      <c r="C176" s="388"/>
      <c r="D176" s="388"/>
      <c r="E176" s="388"/>
      <c r="F176" s="388"/>
      <c r="G176" s="388"/>
      <c r="H176" s="388"/>
    </row>
    <row r="177" spans="1:8" x14ac:dyDescent="0.2">
      <c r="A177" s="1"/>
      <c r="B177" s="388"/>
      <c r="C177" s="388"/>
      <c r="D177" s="388"/>
      <c r="E177" s="388"/>
      <c r="F177" s="388"/>
      <c r="G177" s="388"/>
      <c r="H177" s="388"/>
    </row>
    <row r="178" spans="1:8" x14ac:dyDescent="0.2">
      <c r="A178" s="1"/>
      <c r="B178" s="388"/>
      <c r="C178" s="388"/>
      <c r="D178" s="388"/>
      <c r="E178" s="388"/>
      <c r="F178" s="388"/>
      <c r="G178" s="388"/>
      <c r="H178" s="388"/>
    </row>
    <row r="179" spans="1:8" x14ac:dyDescent="0.2">
      <c r="A179" s="1"/>
      <c r="B179" s="388"/>
      <c r="C179" s="388"/>
      <c r="D179" s="388"/>
      <c r="E179" s="388"/>
      <c r="F179" s="388"/>
      <c r="G179" s="388"/>
      <c r="H179" s="388"/>
    </row>
    <row r="180" spans="1:8" x14ac:dyDescent="0.2">
      <c r="A180" s="1"/>
      <c r="B180" s="388"/>
      <c r="C180" s="388"/>
      <c r="D180" s="388"/>
      <c r="E180" s="388"/>
      <c r="F180" s="388"/>
      <c r="G180" s="388"/>
      <c r="H180" s="388"/>
    </row>
    <row r="181" spans="1:8" x14ac:dyDescent="0.2">
      <c r="A181" s="1"/>
      <c r="B181" s="388"/>
      <c r="C181" s="388"/>
      <c r="D181" s="388"/>
      <c r="E181" s="388"/>
      <c r="F181" s="388"/>
      <c r="G181" s="388"/>
      <c r="H181" s="388"/>
    </row>
    <row r="182" spans="1:8" x14ac:dyDescent="0.2">
      <c r="A182" s="1"/>
      <c r="B182" s="388"/>
      <c r="C182" s="388"/>
      <c r="D182" s="388"/>
      <c r="E182" s="388"/>
      <c r="F182" s="388"/>
      <c r="G182" s="388"/>
      <c r="H182" s="388"/>
    </row>
    <row r="183" spans="1:8" x14ac:dyDescent="0.2">
      <c r="A183" s="1"/>
      <c r="B183" s="388"/>
      <c r="C183" s="388"/>
      <c r="D183" s="388"/>
      <c r="E183" s="388"/>
      <c r="F183" s="388"/>
      <c r="G183" s="388"/>
      <c r="H183" s="388"/>
    </row>
    <row r="184" spans="1:8" x14ac:dyDescent="0.2">
      <c r="A184" s="1"/>
      <c r="B184" s="388"/>
      <c r="C184" s="388"/>
      <c r="D184" s="388"/>
      <c r="E184" s="388"/>
      <c r="F184" s="388"/>
      <c r="G184" s="388"/>
      <c r="H184" s="388"/>
    </row>
    <row r="185" spans="1:8" x14ac:dyDescent="0.2">
      <c r="A185" s="1"/>
      <c r="B185" s="388"/>
      <c r="C185" s="388"/>
      <c r="D185" s="388"/>
      <c r="E185" s="388"/>
      <c r="F185" s="388"/>
      <c r="G185" s="388"/>
      <c r="H185" s="388"/>
    </row>
    <row r="186" spans="1:8" x14ac:dyDescent="0.2">
      <c r="A186" s="1"/>
      <c r="B186" s="388"/>
      <c r="C186" s="388"/>
      <c r="D186" s="388"/>
      <c r="E186" s="388"/>
      <c r="F186" s="388"/>
      <c r="G186" s="388"/>
      <c r="H186" s="388"/>
    </row>
    <row r="187" spans="1:8" x14ac:dyDescent="0.2">
      <c r="A187" s="1"/>
      <c r="B187" s="388"/>
      <c r="C187" s="388"/>
      <c r="D187" s="388"/>
      <c r="E187" s="388"/>
      <c r="F187" s="388"/>
      <c r="G187" s="388"/>
      <c r="H187" s="388"/>
    </row>
    <row r="188" spans="1:8" x14ac:dyDescent="0.2">
      <c r="A188" s="1"/>
      <c r="B188" s="388"/>
      <c r="C188" s="388"/>
      <c r="D188" s="388"/>
      <c r="E188" s="388"/>
      <c r="F188" s="388"/>
      <c r="G188" s="388"/>
      <c r="H188" s="388"/>
    </row>
    <row r="189" spans="1:8" x14ac:dyDescent="0.2">
      <c r="A189" s="1"/>
      <c r="B189" s="388"/>
      <c r="C189" s="388"/>
      <c r="D189" s="388"/>
      <c r="E189" s="388"/>
      <c r="F189" s="388"/>
      <c r="G189" s="388"/>
      <c r="H189" s="388"/>
    </row>
    <row r="190" spans="1:8" x14ac:dyDescent="0.2">
      <c r="A190" s="1"/>
      <c r="B190" s="388"/>
      <c r="C190" s="388"/>
      <c r="D190" s="388"/>
      <c r="E190" s="388"/>
      <c r="F190" s="388"/>
      <c r="G190" s="388"/>
      <c r="H190" s="388"/>
    </row>
    <row r="191" spans="1:8" x14ac:dyDescent="0.2">
      <c r="A191" s="1"/>
      <c r="B191" s="388"/>
      <c r="C191" s="388"/>
      <c r="D191" s="388"/>
      <c r="E191" s="388"/>
      <c r="F191" s="388"/>
      <c r="G191" s="388"/>
      <c r="H191" s="388"/>
    </row>
    <row r="192" spans="1:8" x14ac:dyDescent="0.2">
      <c r="A192" s="1"/>
      <c r="B192" s="388"/>
      <c r="C192" s="388"/>
      <c r="D192" s="388"/>
      <c r="E192" s="388"/>
      <c r="F192" s="388"/>
      <c r="G192" s="388"/>
      <c r="H192" s="388"/>
    </row>
    <row r="193" spans="1:8" x14ac:dyDescent="0.2">
      <c r="A193" s="1"/>
      <c r="B193" s="388"/>
      <c r="C193" s="388"/>
      <c r="D193" s="388"/>
      <c r="E193" s="388"/>
      <c r="F193" s="388"/>
      <c r="G193" s="388"/>
      <c r="H193" s="388"/>
    </row>
    <row r="194" spans="1:8" x14ac:dyDescent="0.2">
      <c r="A194" s="1"/>
      <c r="B194" s="388"/>
      <c r="C194" s="388"/>
      <c r="D194" s="388"/>
      <c r="E194" s="388"/>
      <c r="F194" s="388"/>
      <c r="G194" s="388"/>
      <c r="H194" s="388"/>
    </row>
    <row r="195" spans="1:8" x14ac:dyDescent="0.2">
      <c r="A195" s="1"/>
      <c r="B195" s="388"/>
      <c r="C195" s="388"/>
      <c r="D195" s="388"/>
      <c r="E195" s="388"/>
      <c r="F195" s="388"/>
      <c r="G195" s="388"/>
      <c r="H195" s="388"/>
    </row>
    <row r="196" spans="1:8" x14ac:dyDescent="0.2">
      <c r="A196" s="1"/>
      <c r="B196" s="388"/>
      <c r="C196" s="388"/>
      <c r="D196" s="388"/>
      <c r="E196" s="388"/>
      <c r="F196" s="388"/>
      <c r="G196" s="388"/>
      <c r="H196" s="388"/>
    </row>
    <row r="197" spans="1:8" x14ac:dyDescent="0.2">
      <c r="A197" s="1"/>
      <c r="B197" s="388"/>
      <c r="C197" s="388"/>
      <c r="D197" s="388"/>
      <c r="E197" s="388"/>
      <c r="F197" s="388"/>
      <c r="G197" s="388"/>
      <c r="H197" s="388"/>
    </row>
    <row r="198" spans="1:8" x14ac:dyDescent="0.2">
      <c r="A198" s="1"/>
      <c r="B198" s="388"/>
      <c r="C198" s="388"/>
      <c r="D198" s="388"/>
      <c r="E198" s="388"/>
      <c r="F198" s="388"/>
      <c r="G198" s="388"/>
      <c r="H198" s="388"/>
    </row>
    <row r="199" spans="1:8" x14ac:dyDescent="0.2">
      <c r="A199" s="1"/>
      <c r="B199" s="388"/>
      <c r="C199" s="388"/>
      <c r="D199" s="388"/>
      <c r="E199" s="388"/>
      <c r="F199" s="388"/>
      <c r="G199" s="388"/>
      <c r="H199" s="388"/>
    </row>
    <row r="200" spans="1:8" x14ac:dyDescent="0.2">
      <c r="A200" s="1"/>
      <c r="B200" s="388"/>
      <c r="C200" s="388"/>
      <c r="D200" s="388"/>
      <c r="E200" s="388"/>
      <c r="F200" s="388"/>
      <c r="G200" s="388"/>
      <c r="H200" s="388"/>
    </row>
    <row r="201" spans="1:8" x14ac:dyDescent="0.2">
      <c r="A201" s="1"/>
      <c r="B201" s="388"/>
      <c r="C201" s="388"/>
      <c r="D201" s="388"/>
      <c r="E201" s="388"/>
      <c r="F201" s="388"/>
      <c r="G201" s="388"/>
      <c r="H201" s="388"/>
    </row>
    <row r="202" spans="1:8" x14ac:dyDescent="0.2">
      <c r="A202" s="1"/>
      <c r="B202" s="388"/>
      <c r="C202" s="388"/>
      <c r="D202" s="388"/>
      <c r="E202" s="388"/>
      <c r="F202" s="388"/>
      <c r="G202" s="388"/>
      <c r="H202" s="388"/>
    </row>
    <row r="203" spans="1:8" x14ac:dyDescent="0.2">
      <c r="A203" s="1"/>
      <c r="B203" s="388"/>
      <c r="C203" s="388"/>
      <c r="D203" s="388"/>
      <c r="E203" s="388"/>
      <c r="F203" s="388"/>
      <c r="G203" s="388"/>
      <c r="H203" s="388"/>
    </row>
    <row r="204" spans="1:8" x14ac:dyDescent="0.2">
      <c r="A204" s="1"/>
      <c r="B204" s="388"/>
      <c r="C204" s="388"/>
      <c r="D204" s="388"/>
      <c r="E204" s="388"/>
      <c r="F204" s="388"/>
      <c r="G204" s="388"/>
      <c r="H204" s="388"/>
    </row>
    <row r="205" spans="1:8" x14ac:dyDescent="0.2">
      <c r="A205" s="1"/>
      <c r="B205" s="388"/>
      <c r="C205" s="388"/>
      <c r="D205" s="388"/>
      <c r="E205" s="388"/>
      <c r="F205" s="388"/>
      <c r="G205" s="388"/>
      <c r="H205" s="388"/>
    </row>
    <row r="206" spans="1:8" x14ac:dyDescent="0.2">
      <c r="A206" s="1"/>
      <c r="B206" s="388"/>
      <c r="C206" s="388"/>
      <c r="D206" s="388"/>
      <c r="E206" s="388"/>
      <c r="F206" s="388"/>
      <c r="G206" s="388"/>
      <c r="H206" s="388"/>
    </row>
    <row r="207" spans="1:8" x14ac:dyDescent="0.2">
      <c r="A207" s="1"/>
      <c r="B207" s="388"/>
      <c r="C207" s="388"/>
      <c r="D207" s="388"/>
      <c r="E207" s="388"/>
      <c r="F207" s="388"/>
      <c r="G207" s="388"/>
      <c r="H207" s="388"/>
    </row>
    <row r="208" spans="1:8" x14ac:dyDescent="0.2">
      <c r="A208" s="1"/>
      <c r="B208" s="388"/>
      <c r="C208" s="388"/>
      <c r="D208" s="388"/>
      <c r="E208" s="388"/>
      <c r="F208" s="388"/>
      <c r="G208" s="388"/>
      <c r="H208" s="388"/>
    </row>
    <row r="209" spans="1:8" x14ac:dyDescent="0.2">
      <c r="A209" s="1"/>
      <c r="B209" s="388"/>
      <c r="C209" s="388"/>
      <c r="D209" s="388"/>
      <c r="E209" s="388"/>
      <c r="F209" s="388"/>
      <c r="G209" s="388"/>
      <c r="H209" s="388"/>
    </row>
    <row r="210" spans="1:8" x14ac:dyDescent="0.2">
      <c r="A210" s="1"/>
      <c r="B210" s="388"/>
      <c r="C210" s="388"/>
      <c r="D210" s="388"/>
      <c r="E210" s="388"/>
      <c r="F210" s="388"/>
      <c r="G210" s="388"/>
      <c r="H210" s="388"/>
    </row>
    <row r="211" spans="1:8" x14ac:dyDescent="0.2">
      <c r="A211" s="1"/>
      <c r="B211" s="388"/>
      <c r="C211" s="388"/>
      <c r="D211" s="388"/>
      <c r="E211" s="388"/>
      <c r="F211" s="388"/>
      <c r="G211" s="388"/>
      <c r="H211" s="388"/>
    </row>
    <row r="212" spans="1:8" x14ac:dyDescent="0.2">
      <c r="A212" s="1"/>
      <c r="B212" s="388"/>
      <c r="C212" s="388"/>
      <c r="D212" s="388"/>
      <c r="E212" s="388"/>
      <c r="F212" s="388"/>
      <c r="G212" s="388"/>
      <c r="H212" s="388"/>
    </row>
    <row r="213" spans="1:8" x14ac:dyDescent="0.2">
      <c r="A213" s="1"/>
      <c r="B213" s="388"/>
      <c r="C213" s="388"/>
      <c r="D213" s="388"/>
      <c r="E213" s="388"/>
      <c r="F213" s="388"/>
      <c r="G213" s="388"/>
      <c r="H213" s="388"/>
    </row>
    <row r="214" spans="1:8" x14ac:dyDescent="0.2">
      <c r="A214" s="1"/>
      <c r="B214" s="388"/>
      <c r="C214" s="388"/>
      <c r="D214" s="388"/>
      <c r="E214" s="388"/>
      <c r="F214" s="388"/>
      <c r="G214" s="388"/>
      <c r="H214" s="388"/>
    </row>
    <row r="215" spans="1:8" x14ac:dyDescent="0.2">
      <c r="A215" s="1"/>
      <c r="B215" s="388"/>
      <c r="C215" s="388"/>
      <c r="D215" s="388"/>
      <c r="E215" s="388"/>
      <c r="F215" s="388"/>
      <c r="G215" s="388"/>
      <c r="H215" s="388"/>
    </row>
    <row r="216" spans="1:8" x14ac:dyDescent="0.2">
      <c r="A216" s="1"/>
      <c r="B216" s="388"/>
      <c r="C216" s="388"/>
      <c r="D216" s="388"/>
      <c r="E216" s="388"/>
      <c r="F216" s="388"/>
      <c r="G216" s="388"/>
      <c r="H216" s="388"/>
    </row>
    <row r="217" spans="1:8" x14ac:dyDescent="0.2">
      <c r="A217" s="1"/>
      <c r="B217" s="388"/>
      <c r="C217" s="388"/>
      <c r="D217" s="388"/>
      <c r="E217" s="388"/>
      <c r="F217" s="388"/>
      <c r="G217" s="388"/>
      <c r="H217" s="388"/>
    </row>
    <row r="218" spans="1:8" x14ac:dyDescent="0.2">
      <c r="A218" s="1"/>
      <c r="B218" s="388"/>
      <c r="C218" s="388"/>
      <c r="D218" s="388"/>
      <c r="E218" s="388"/>
      <c r="F218" s="388"/>
      <c r="G218" s="388"/>
      <c r="H218" s="388"/>
    </row>
    <row r="219" spans="1:8" x14ac:dyDescent="0.2">
      <c r="A219" s="1"/>
      <c r="B219" s="388"/>
      <c r="C219" s="388"/>
      <c r="D219" s="388"/>
      <c r="E219" s="388"/>
      <c r="F219" s="388"/>
      <c r="G219" s="388"/>
      <c r="H219" s="388"/>
    </row>
    <row r="220" spans="1:8" x14ac:dyDescent="0.2">
      <c r="A220" s="1"/>
      <c r="B220" s="388"/>
      <c r="C220" s="388"/>
      <c r="D220" s="388"/>
      <c r="E220" s="388"/>
      <c r="F220" s="388"/>
      <c r="G220" s="388"/>
      <c r="H220" s="388"/>
    </row>
    <row r="221" spans="1:8" x14ac:dyDescent="0.2">
      <c r="A221" s="1"/>
      <c r="B221" s="388"/>
      <c r="C221" s="388"/>
      <c r="D221" s="388"/>
      <c r="E221" s="388"/>
      <c r="F221" s="388"/>
      <c r="G221" s="388"/>
      <c r="H221" s="388"/>
    </row>
    <row r="222" spans="1:8" x14ac:dyDescent="0.2">
      <c r="A222" s="1"/>
      <c r="B222" s="388"/>
      <c r="C222" s="388"/>
      <c r="D222" s="388"/>
      <c r="E222" s="388"/>
      <c r="F222" s="388"/>
      <c r="G222" s="388"/>
      <c r="H222" s="388"/>
    </row>
    <row r="223" spans="1:8" x14ac:dyDescent="0.2">
      <c r="A223" s="1"/>
      <c r="B223" s="388"/>
      <c r="C223" s="388"/>
      <c r="D223" s="388"/>
      <c r="E223" s="388"/>
      <c r="F223" s="388"/>
      <c r="G223" s="388"/>
      <c r="H223" s="388"/>
    </row>
    <row r="224" spans="1:8" x14ac:dyDescent="0.2">
      <c r="A224" s="1"/>
      <c r="B224" s="388"/>
      <c r="C224" s="388"/>
      <c r="D224" s="388"/>
      <c r="E224" s="388"/>
      <c r="F224" s="388"/>
      <c r="G224" s="388"/>
      <c r="H224" s="388"/>
    </row>
    <row r="225" spans="1:8" x14ac:dyDescent="0.2">
      <c r="A225" s="1"/>
      <c r="B225" s="388"/>
      <c r="C225" s="388"/>
      <c r="D225" s="388"/>
      <c r="E225" s="388"/>
      <c r="F225" s="388"/>
      <c r="G225" s="388"/>
      <c r="H225" s="388"/>
    </row>
    <row r="226" spans="1:8" x14ac:dyDescent="0.2">
      <c r="A226" s="1"/>
      <c r="B226" s="388"/>
      <c r="C226" s="388"/>
      <c r="D226" s="388"/>
      <c r="E226" s="388"/>
      <c r="F226" s="388"/>
      <c r="G226" s="388"/>
      <c r="H226" s="388"/>
    </row>
    <row r="227" spans="1:8" x14ac:dyDescent="0.2">
      <c r="A227" s="1"/>
      <c r="B227" s="388"/>
      <c r="C227" s="388"/>
      <c r="D227" s="388"/>
      <c r="E227" s="388"/>
      <c r="F227" s="388"/>
      <c r="G227" s="388"/>
      <c r="H227" s="388"/>
    </row>
    <row r="228" spans="1:8" x14ac:dyDescent="0.2">
      <c r="A228" s="1"/>
      <c r="B228" s="388"/>
      <c r="C228" s="388"/>
      <c r="D228" s="388"/>
      <c r="E228" s="388"/>
      <c r="F228" s="388"/>
      <c r="G228" s="388"/>
      <c r="H228" s="388"/>
    </row>
    <row r="229" spans="1:8" x14ac:dyDescent="0.2">
      <c r="A229" s="1"/>
      <c r="B229" s="388"/>
      <c r="C229" s="388"/>
      <c r="D229" s="388"/>
      <c r="E229" s="388"/>
      <c r="F229" s="388"/>
      <c r="G229" s="388"/>
      <c r="H229" s="388"/>
    </row>
    <row r="230" spans="1:8" x14ac:dyDescent="0.2">
      <c r="A230" s="1"/>
      <c r="B230" s="388"/>
      <c r="C230" s="388"/>
      <c r="D230" s="388"/>
      <c r="E230" s="388"/>
      <c r="F230" s="388"/>
      <c r="G230" s="388"/>
      <c r="H230" s="388"/>
    </row>
    <row r="231" spans="1:8" x14ac:dyDescent="0.2">
      <c r="A231" s="1"/>
      <c r="B231" s="388"/>
      <c r="C231" s="388"/>
      <c r="D231" s="388"/>
      <c r="E231" s="388"/>
      <c r="F231" s="388"/>
      <c r="G231" s="388"/>
      <c r="H231" s="388"/>
    </row>
    <row r="232" spans="1:8" x14ac:dyDescent="0.2">
      <c r="A232" s="1"/>
      <c r="B232" s="388"/>
      <c r="C232" s="388"/>
      <c r="D232" s="388"/>
      <c r="E232" s="388"/>
      <c r="F232" s="388"/>
      <c r="G232" s="388"/>
      <c r="H232" s="388"/>
    </row>
    <row r="233" spans="1:8" x14ac:dyDescent="0.2">
      <c r="A233" s="1"/>
      <c r="B233" s="388"/>
      <c r="C233" s="388"/>
      <c r="D233" s="388"/>
      <c r="E233" s="388"/>
      <c r="F233" s="388"/>
      <c r="G233" s="388"/>
      <c r="H233" s="388"/>
    </row>
    <row r="234" spans="1:8" x14ac:dyDescent="0.2">
      <c r="A234" s="1"/>
      <c r="B234" s="388"/>
      <c r="C234" s="388"/>
      <c r="D234" s="388"/>
      <c r="E234" s="388"/>
      <c r="F234" s="388"/>
      <c r="G234" s="388"/>
      <c r="H234" s="388"/>
    </row>
    <row r="235" spans="1:8" x14ac:dyDescent="0.2">
      <c r="A235" s="1"/>
      <c r="B235" s="388"/>
      <c r="C235" s="388"/>
      <c r="D235" s="388"/>
      <c r="E235" s="388"/>
      <c r="F235" s="388"/>
      <c r="G235" s="388"/>
      <c r="H235" s="388"/>
    </row>
    <row r="236" spans="1:8" x14ac:dyDescent="0.2">
      <c r="A236" s="1"/>
      <c r="B236" s="388"/>
      <c r="C236" s="388"/>
      <c r="D236" s="388"/>
      <c r="E236" s="388"/>
      <c r="F236" s="388"/>
      <c r="G236" s="388"/>
      <c r="H236" s="388"/>
    </row>
    <row r="237" spans="1:8" x14ac:dyDescent="0.2">
      <c r="A237" s="1"/>
      <c r="B237" s="388"/>
      <c r="C237" s="388"/>
      <c r="D237" s="388"/>
      <c r="E237" s="388"/>
      <c r="F237" s="388"/>
      <c r="G237" s="388"/>
      <c r="H237" s="388"/>
    </row>
    <row r="238" spans="1:8" x14ac:dyDescent="0.2">
      <c r="A238" s="1"/>
      <c r="B238" s="388"/>
      <c r="C238" s="388"/>
      <c r="D238" s="388"/>
      <c r="E238" s="388"/>
      <c r="F238" s="388"/>
      <c r="G238" s="388"/>
      <c r="H238" s="388"/>
    </row>
    <row r="239" spans="1:8" x14ac:dyDescent="0.2">
      <c r="A239" s="1"/>
      <c r="B239" s="388"/>
      <c r="C239" s="388"/>
      <c r="D239" s="388"/>
      <c r="E239" s="388"/>
      <c r="F239" s="388"/>
      <c r="G239" s="388"/>
      <c r="H239" s="388"/>
    </row>
    <row r="240" spans="1:8" x14ac:dyDescent="0.2">
      <c r="A240" s="1"/>
      <c r="B240" s="388"/>
      <c r="C240" s="388"/>
      <c r="D240" s="388"/>
      <c r="E240" s="388"/>
      <c r="F240" s="388"/>
      <c r="G240" s="388"/>
      <c r="H240" s="388"/>
    </row>
    <row r="241" spans="1:8" x14ac:dyDescent="0.2">
      <c r="A241" s="1"/>
      <c r="B241" s="388"/>
      <c r="C241" s="388"/>
      <c r="D241" s="388"/>
      <c r="E241" s="388"/>
      <c r="F241" s="388"/>
      <c r="G241" s="388"/>
      <c r="H241" s="388"/>
    </row>
    <row r="242" spans="1:8" x14ac:dyDescent="0.2">
      <c r="A242" s="1"/>
      <c r="B242" s="388"/>
      <c r="C242" s="388"/>
      <c r="D242" s="388"/>
      <c r="E242" s="388"/>
      <c r="F242" s="388"/>
      <c r="G242" s="388"/>
      <c r="H242" s="388"/>
    </row>
    <row r="243" spans="1:8" x14ac:dyDescent="0.2">
      <c r="A243" s="1"/>
      <c r="B243" s="388"/>
      <c r="C243" s="388"/>
      <c r="D243" s="388"/>
      <c r="E243" s="388"/>
      <c r="F243" s="388"/>
      <c r="G243" s="388"/>
      <c r="H243" s="388"/>
    </row>
    <row r="244" spans="1:8" x14ac:dyDescent="0.2">
      <c r="A244" s="1"/>
      <c r="B244" s="388"/>
      <c r="C244" s="388"/>
      <c r="D244" s="388"/>
      <c r="E244" s="388"/>
      <c r="F244" s="388"/>
      <c r="G244" s="388"/>
      <c r="H244" s="388"/>
    </row>
    <row r="245" spans="1:8" x14ac:dyDescent="0.2">
      <c r="A245" s="1"/>
      <c r="B245" s="388"/>
      <c r="C245" s="388"/>
      <c r="D245" s="388"/>
      <c r="E245" s="388"/>
      <c r="F245" s="388"/>
      <c r="G245" s="388"/>
      <c r="H245" s="388"/>
    </row>
    <row r="246" spans="1:8" x14ac:dyDescent="0.2">
      <c r="A246" s="1"/>
      <c r="B246" s="388"/>
      <c r="C246" s="388"/>
      <c r="D246" s="388"/>
      <c r="E246" s="388"/>
      <c r="F246" s="388"/>
      <c r="G246" s="388"/>
      <c r="H246" s="388"/>
    </row>
    <row r="247" spans="1:8" x14ac:dyDescent="0.2">
      <c r="A247" s="1"/>
      <c r="B247" s="388"/>
      <c r="C247" s="388"/>
      <c r="D247" s="388"/>
      <c r="E247" s="388"/>
      <c r="F247" s="388"/>
      <c r="G247" s="388"/>
      <c r="H247" s="388"/>
    </row>
    <row r="248" spans="1:8" x14ac:dyDescent="0.2">
      <c r="A248" s="1"/>
      <c r="B248" s="388"/>
      <c r="C248" s="388"/>
      <c r="D248" s="388"/>
      <c r="E248" s="388"/>
      <c r="F248" s="388"/>
      <c r="G248" s="388"/>
      <c r="H248" s="388"/>
    </row>
    <row r="249" spans="1:8" x14ac:dyDescent="0.2">
      <c r="A249" s="1"/>
      <c r="B249" s="388"/>
      <c r="C249" s="388"/>
      <c r="D249" s="388"/>
      <c r="E249" s="388"/>
      <c r="F249" s="388"/>
      <c r="G249" s="388"/>
      <c r="H249" s="388"/>
    </row>
    <row r="250" spans="1:8" x14ac:dyDescent="0.2">
      <c r="A250" s="1"/>
      <c r="B250" s="388"/>
      <c r="C250" s="388"/>
      <c r="D250" s="388"/>
      <c r="E250" s="388"/>
      <c r="F250" s="388"/>
      <c r="G250" s="388"/>
      <c r="H250" s="388"/>
    </row>
    <row r="251" spans="1:8" x14ac:dyDescent="0.2">
      <c r="A251" s="1"/>
      <c r="B251" s="388"/>
      <c r="C251" s="388"/>
      <c r="D251" s="388"/>
      <c r="E251" s="388"/>
      <c r="F251" s="388"/>
      <c r="G251" s="388"/>
      <c r="H251" s="388"/>
    </row>
    <row r="252" spans="1:8" x14ac:dyDescent="0.2">
      <c r="A252" s="1"/>
      <c r="B252" s="388"/>
      <c r="C252" s="388"/>
      <c r="D252" s="388"/>
      <c r="E252" s="388"/>
      <c r="F252" s="388"/>
      <c r="G252" s="388"/>
      <c r="H252" s="388"/>
    </row>
    <row r="253" spans="1:8" x14ac:dyDescent="0.2">
      <c r="A253" s="1"/>
      <c r="B253" s="388"/>
      <c r="C253" s="388"/>
      <c r="D253" s="388"/>
      <c r="E253" s="388"/>
      <c r="F253" s="388"/>
      <c r="G253" s="388"/>
      <c r="H253" s="388"/>
    </row>
    <row r="254" spans="1:8" x14ac:dyDescent="0.2">
      <c r="A254" s="1"/>
      <c r="B254" s="388"/>
      <c r="C254" s="388"/>
      <c r="D254" s="388"/>
      <c r="E254" s="388"/>
      <c r="F254" s="388"/>
      <c r="G254" s="388"/>
      <c r="H254" s="388"/>
    </row>
    <row r="255" spans="1:8" x14ac:dyDescent="0.2">
      <c r="A255" s="1"/>
      <c r="B255" s="388"/>
      <c r="C255" s="388"/>
      <c r="D255" s="388"/>
      <c r="E255" s="388"/>
      <c r="F255" s="388"/>
      <c r="G255" s="388"/>
      <c r="H255" s="388"/>
    </row>
    <row r="256" spans="1:8" x14ac:dyDescent="0.2">
      <c r="A256" s="1"/>
      <c r="B256" s="388"/>
      <c r="C256" s="388"/>
      <c r="D256" s="388"/>
      <c r="E256" s="388"/>
      <c r="F256" s="388"/>
      <c r="G256" s="388"/>
      <c r="H256" s="388"/>
    </row>
    <row r="257" spans="1:8" x14ac:dyDescent="0.2">
      <c r="A257" s="1"/>
      <c r="B257" s="388"/>
      <c r="C257" s="388"/>
      <c r="D257" s="388"/>
      <c r="E257" s="388"/>
      <c r="F257" s="388"/>
      <c r="G257" s="388"/>
      <c r="H257" s="388"/>
    </row>
    <row r="258" spans="1:8" x14ac:dyDescent="0.2">
      <c r="A258" s="1"/>
      <c r="B258" s="388"/>
      <c r="C258" s="388"/>
      <c r="D258" s="388"/>
      <c r="E258" s="388"/>
      <c r="F258" s="388"/>
      <c r="G258" s="388"/>
      <c r="H258" s="388"/>
    </row>
    <row r="259" spans="1:8" x14ac:dyDescent="0.2">
      <c r="A259" s="1"/>
      <c r="B259" s="388"/>
      <c r="C259" s="388"/>
      <c r="D259" s="388"/>
      <c r="E259" s="388"/>
      <c r="F259" s="388"/>
      <c r="G259" s="388"/>
      <c r="H259" s="388"/>
    </row>
    <row r="260" spans="1:8" x14ac:dyDescent="0.2">
      <c r="A260" s="1"/>
      <c r="B260" s="388"/>
      <c r="C260" s="388"/>
      <c r="D260" s="388"/>
      <c r="E260" s="388"/>
      <c r="F260" s="388"/>
      <c r="G260" s="388"/>
      <c r="H260" s="388"/>
    </row>
    <row r="261" spans="1:8" x14ac:dyDescent="0.2">
      <c r="A261" s="1"/>
      <c r="B261" s="388"/>
      <c r="C261" s="388"/>
      <c r="D261" s="388"/>
      <c r="E261" s="388"/>
      <c r="F261" s="388"/>
      <c r="G261" s="388"/>
      <c r="H261" s="388"/>
    </row>
    <row r="262" spans="1:8" x14ac:dyDescent="0.2">
      <c r="A262" s="1"/>
      <c r="B262" s="388"/>
      <c r="C262" s="388"/>
      <c r="D262" s="388"/>
      <c r="E262" s="388"/>
      <c r="F262" s="388"/>
      <c r="G262" s="388"/>
      <c r="H262" s="388"/>
    </row>
    <row r="263" spans="1:8" x14ac:dyDescent="0.2">
      <c r="A263" s="1"/>
      <c r="B263" s="388"/>
      <c r="C263" s="388"/>
      <c r="D263" s="388"/>
      <c r="E263" s="388"/>
      <c r="F263" s="388"/>
      <c r="G263" s="388"/>
      <c r="H263" s="388"/>
    </row>
    <row r="264" spans="1:8" x14ac:dyDescent="0.2">
      <c r="A264" s="1"/>
      <c r="B264" s="388"/>
      <c r="C264" s="388"/>
      <c r="D264" s="388"/>
      <c r="E264" s="388"/>
      <c r="F264" s="388"/>
      <c r="G264" s="388"/>
      <c r="H264" s="388"/>
    </row>
    <row r="265" spans="1:8" x14ac:dyDescent="0.2">
      <c r="A265" s="1"/>
      <c r="B265" s="388"/>
      <c r="C265" s="388"/>
      <c r="D265" s="388"/>
      <c r="E265" s="388"/>
      <c r="F265" s="388"/>
      <c r="G265" s="388"/>
      <c r="H265" s="388"/>
    </row>
    <row r="266" spans="1:8" x14ac:dyDescent="0.2">
      <c r="A266" s="1"/>
      <c r="B266" s="388"/>
      <c r="C266" s="388"/>
      <c r="D266" s="388"/>
      <c r="E266" s="388"/>
      <c r="F266" s="388"/>
      <c r="G266" s="388"/>
      <c r="H266" s="388"/>
    </row>
    <row r="267" spans="1:8" x14ac:dyDescent="0.2">
      <c r="A267" s="1"/>
      <c r="B267" s="388"/>
      <c r="C267" s="388"/>
      <c r="D267" s="388"/>
      <c r="E267" s="388"/>
      <c r="F267" s="388"/>
      <c r="G267" s="388"/>
      <c r="H267" s="388"/>
    </row>
    <row r="268" spans="1:8" x14ac:dyDescent="0.2">
      <c r="A268" s="1"/>
      <c r="B268" s="388"/>
      <c r="C268" s="388"/>
      <c r="D268" s="388"/>
      <c r="E268" s="388"/>
      <c r="F268" s="388"/>
      <c r="G268" s="388"/>
      <c r="H268" s="388"/>
    </row>
    <row r="269" spans="1:8" x14ac:dyDescent="0.2">
      <c r="A269" s="1"/>
      <c r="B269" s="388"/>
      <c r="C269" s="388"/>
      <c r="D269" s="388"/>
      <c r="E269" s="388"/>
      <c r="F269" s="388"/>
      <c r="G269" s="388"/>
      <c r="H269" s="388"/>
    </row>
    <row r="270" spans="1:8" x14ac:dyDescent="0.2">
      <c r="A270" s="1"/>
      <c r="B270" s="388"/>
      <c r="C270" s="388"/>
      <c r="D270" s="388"/>
      <c r="E270" s="388"/>
      <c r="F270" s="388"/>
      <c r="G270" s="388"/>
      <c r="H270" s="388"/>
    </row>
    <row r="271" spans="1:8" x14ac:dyDescent="0.2">
      <c r="A271" s="1"/>
      <c r="B271" s="388"/>
      <c r="C271" s="388"/>
      <c r="D271" s="388"/>
      <c r="E271" s="388"/>
      <c r="F271" s="388"/>
      <c r="G271" s="388"/>
      <c r="H271" s="388"/>
    </row>
    <row r="272" spans="1:8" x14ac:dyDescent="0.2">
      <c r="A272" s="1"/>
      <c r="B272" s="388"/>
      <c r="C272" s="388"/>
      <c r="D272" s="388"/>
      <c r="E272" s="388"/>
      <c r="F272" s="388"/>
      <c r="G272" s="388"/>
      <c r="H272" s="388"/>
    </row>
    <row r="273" spans="1:8" x14ac:dyDescent="0.2">
      <c r="A273" s="1"/>
      <c r="B273" s="388"/>
      <c r="C273" s="388"/>
      <c r="D273" s="388"/>
      <c r="E273" s="388"/>
      <c r="F273" s="388"/>
      <c r="G273" s="388"/>
      <c r="H273" s="388"/>
    </row>
    <row r="274" spans="1:8" x14ac:dyDescent="0.2">
      <c r="A274" s="1"/>
      <c r="B274" s="388"/>
      <c r="C274" s="388"/>
      <c r="D274" s="388"/>
      <c r="E274" s="388"/>
      <c r="F274" s="388"/>
      <c r="G274" s="388"/>
      <c r="H274" s="388"/>
    </row>
    <row r="275" spans="1:8" x14ac:dyDescent="0.2">
      <c r="A275" s="1"/>
      <c r="B275" s="388"/>
      <c r="C275" s="388"/>
      <c r="D275" s="388"/>
      <c r="E275" s="388"/>
      <c r="F275" s="388"/>
      <c r="G275" s="388"/>
      <c r="H275" s="388"/>
    </row>
    <row r="276" spans="1:8" x14ac:dyDescent="0.2">
      <c r="A276" s="1"/>
      <c r="B276" s="388"/>
      <c r="C276" s="388"/>
      <c r="D276" s="388"/>
      <c r="E276" s="388"/>
      <c r="F276" s="388"/>
      <c r="G276" s="388"/>
      <c r="H276" s="388"/>
    </row>
    <row r="277" spans="1:8" x14ac:dyDescent="0.2">
      <c r="A277" s="1"/>
      <c r="B277" s="388"/>
      <c r="C277" s="388"/>
      <c r="D277" s="388"/>
      <c r="E277" s="388"/>
      <c r="F277" s="388"/>
      <c r="G277" s="388"/>
      <c r="H277" s="388"/>
    </row>
    <row r="278" spans="1:8" x14ac:dyDescent="0.2">
      <c r="A278" s="1"/>
      <c r="B278" s="388"/>
      <c r="C278" s="388"/>
      <c r="D278" s="388"/>
      <c r="E278" s="388"/>
      <c r="F278" s="388"/>
      <c r="G278" s="388"/>
      <c r="H278" s="388"/>
    </row>
    <row r="279" spans="1:8" x14ac:dyDescent="0.2">
      <c r="A279" s="1"/>
      <c r="B279" s="388"/>
      <c r="C279" s="388"/>
      <c r="D279" s="388"/>
      <c r="E279" s="388"/>
      <c r="F279" s="388"/>
      <c r="G279" s="388"/>
      <c r="H279" s="388"/>
    </row>
    <row r="280" spans="1:8" x14ac:dyDescent="0.2">
      <c r="A280" s="1"/>
      <c r="B280" s="388"/>
      <c r="C280" s="388"/>
      <c r="D280" s="388"/>
      <c r="E280" s="388"/>
      <c r="F280" s="388"/>
      <c r="G280" s="388"/>
      <c r="H280" s="388"/>
    </row>
    <row r="281" spans="1:8" x14ac:dyDescent="0.2">
      <c r="A281" s="1"/>
      <c r="B281" s="388"/>
      <c r="C281" s="388"/>
      <c r="D281" s="388"/>
      <c r="E281" s="388"/>
      <c r="F281" s="388"/>
      <c r="G281" s="388"/>
      <c r="H281" s="388"/>
    </row>
    <row r="282" spans="1:8" x14ac:dyDescent="0.2">
      <c r="A282" s="1"/>
      <c r="B282" s="388"/>
      <c r="C282" s="388"/>
      <c r="D282" s="388"/>
      <c r="E282" s="388"/>
      <c r="F282" s="388"/>
      <c r="G282" s="388"/>
      <c r="H282" s="388"/>
    </row>
    <row r="283" spans="1:8" x14ac:dyDescent="0.2">
      <c r="A283" s="1"/>
      <c r="B283" s="388"/>
      <c r="C283" s="388"/>
      <c r="D283" s="388"/>
      <c r="E283" s="388"/>
      <c r="F283" s="388"/>
      <c r="G283" s="388"/>
      <c r="H283" s="388"/>
    </row>
    <row r="284" spans="1:8" x14ac:dyDescent="0.2">
      <c r="A284" s="1"/>
      <c r="B284" s="388"/>
      <c r="C284" s="388"/>
      <c r="D284" s="388"/>
      <c r="E284" s="388"/>
      <c r="F284" s="388"/>
      <c r="G284" s="388"/>
      <c r="H284" s="388"/>
    </row>
    <row r="285" spans="1:8" x14ac:dyDescent="0.2">
      <c r="A285" s="1"/>
      <c r="B285" s="388"/>
      <c r="C285" s="388"/>
      <c r="D285" s="388"/>
      <c r="E285" s="388"/>
      <c r="F285" s="388"/>
      <c r="G285" s="388"/>
      <c r="H285" s="388"/>
    </row>
    <row r="286" spans="1:8" x14ac:dyDescent="0.2">
      <c r="A286" s="1"/>
      <c r="B286" s="388"/>
      <c r="C286" s="388"/>
      <c r="D286" s="388"/>
      <c r="E286" s="388"/>
      <c r="F286" s="388"/>
      <c r="G286" s="388"/>
      <c r="H286" s="388"/>
    </row>
    <row r="287" spans="1:8" x14ac:dyDescent="0.2">
      <c r="A287" s="1"/>
      <c r="B287" s="388"/>
      <c r="C287" s="388"/>
      <c r="D287" s="388"/>
      <c r="E287" s="388"/>
      <c r="F287" s="388"/>
      <c r="G287" s="388"/>
      <c r="H287" s="388"/>
    </row>
    <row r="288" spans="1:8" x14ac:dyDescent="0.2">
      <c r="A288" s="1"/>
      <c r="B288" s="388"/>
      <c r="C288" s="388"/>
      <c r="D288" s="388"/>
      <c r="E288" s="388"/>
      <c r="F288" s="388"/>
      <c r="G288" s="388"/>
      <c r="H288" s="388"/>
    </row>
    <row r="289" spans="1:8" x14ac:dyDescent="0.2">
      <c r="A289" s="1"/>
      <c r="B289" s="388"/>
      <c r="C289" s="388"/>
      <c r="D289" s="388"/>
      <c r="E289" s="388"/>
      <c r="F289" s="388"/>
      <c r="G289" s="388"/>
      <c r="H289" s="388"/>
    </row>
    <row r="290" spans="1:8" x14ac:dyDescent="0.2">
      <c r="A290" s="1"/>
      <c r="B290" s="388"/>
      <c r="C290" s="388"/>
      <c r="D290" s="388"/>
      <c r="E290" s="388"/>
      <c r="F290" s="388"/>
      <c r="G290" s="388"/>
      <c r="H290" s="388"/>
    </row>
    <row r="291" spans="1:8" x14ac:dyDescent="0.2">
      <c r="A291" s="1"/>
      <c r="B291" s="388"/>
      <c r="C291" s="388"/>
      <c r="D291" s="388"/>
      <c r="E291" s="388"/>
      <c r="F291" s="388"/>
      <c r="G291" s="388"/>
      <c r="H291" s="388"/>
    </row>
    <row r="292" spans="1:8" x14ac:dyDescent="0.2">
      <c r="A292" s="1"/>
      <c r="B292" s="388"/>
      <c r="C292" s="388"/>
      <c r="D292" s="388"/>
      <c r="E292" s="388"/>
      <c r="F292" s="388"/>
      <c r="G292" s="388"/>
      <c r="H292" s="388"/>
    </row>
    <row r="293" spans="1:8" x14ac:dyDescent="0.2">
      <c r="A293" s="1"/>
      <c r="B293" s="388"/>
      <c r="C293" s="388"/>
      <c r="D293" s="388"/>
      <c r="E293" s="388"/>
      <c r="F293" s="388"/>
      <c r="G293" s="388"/>
      <c r="H293" s="388"/>
    </row>
    <row r="294" spans="1:8" x14ac:dyDescent="0.2">
      <c r="A294" s="1"/>
      <c r="B294" s="388"/>
      <c r="C294" s="388"/>
      <c r="D294" s="388"/>
      <c r="E294" s="388"/>
      <c r="F294" s="388"/>
      <c r="G294" s="388"/>
      <c r="H294" s="388"/>
    </row>
    <row r="295" spans="1:8" x14ac:dyDescent="0.2">
      <c r="A295" s="1"/>
      <c r="B295" s="388"/>
      <c r="C295" s="388"/>
      <c r="D295" s="388"/>
      <c r="E295" s="388"/>
      <c r="F295" s="388"/>
      <c r="G295" s="388"/>
      <c r="H295" s="388"/>
    </row>
    <row r="296" spans="1:8" x14ac:dyDescent="0.2">
      <c r="A296" s="1"/>
      <c r="B296" s="388"/>
      <c r="C296" s="388"/>
      <c r="D296" s="388"/>
      <c r="E296" s="388"/>
      <c r="F296" s="388"/>
      <c r="G296" s="388"/>
      <c r="H296" s="388"/>
    </row>
    <row r="297" spans="1:8" x14ac:dyDescent="0.2">
      <c r="A297" s="1"/>
      <c r="B297" s="388"/>
      <c r="C297" s="388"/>
      <c r="D297" s="388"/>
      <c r="E297" s="388"/>
      <c r="F297" s="388"/>
      <c r="G297" s="388"/>
      <c r="H297" s="388"/>
    </row>
    <row r="298" spans="1:8" x14ac:dyDescent="0.2">
      <c r="A298" s="1"/>
      <c r="B298" s="388"/>
      <c r="C298" s="388"/>
      <c r="D298" s="388"/>
      <c r="E298" s="388"/>
      <c r="F298" s="388"/>
      <c r="G298" s="388"/>
      <c r="H298" s="388"/>
    </row>
    <row r="299" spans="1:8" x14ac:dyDescent="0.2">
      <c r="A299" s="1"/>
      <c r="B299" s="388"/>
      <c r="C299" s="388"/>
      <c r="D299" s="388"/>
      <c r="E299" s="388"/>
      <c r="F299" s="388"/>
      <c r="G299" s="388"/>
      <c r="H299" s="388"/>
    </row>
    <row r="300" spans="1:8" x14ac:dyDescent="0.2">
      <c r="A300" s="1"/>
      <c r="B300" s="388"/>
      <c r="C300" s="388"/>
      <c r="D300" s="388"/>
      <c r="E300" s="388"/>
      <c r="F300" s="388"/>
      <c r="G300" s="388"/>
      <c r="H300" s="388"/>
    </row>
    <row r="301" spans="1:8" x14ac:dyDescent="0.2">
      <c r="A301" s="1"/>
      <c r="B301" s="388"/>
      <c r="C301" s="388"/>
      <c r="D301" s="388"/>
      <c r="E301" s="388"/>
      <c r="F301" s="388"/>
      <c r="G301" s="388"/>
      <c r="H301" s="388"/>
    </row>
    <row r="302" spans="1:8" x14ac:dyDescent="0.2">
      <c r="A302" s="1"/>
      <c r="B302" s="388"/>
      <c r="C302" s="388"/>
      <c r="D302" s="388"/>
      <c r="E302" s="388"/>
      <c r="F302" s="388"/>
      <c r="G302" s="388"/>
      <c r="H302" s="388"/>
    </row>
    <row r="303" spans="1:8" x14ac:dyDescent="0.2">
      <c r="A303" s="1"/>
      <c r="B303" s="388"/>
      <c r="C303" s="388"/>
      <c r="D303" s="388"/>
      <c r="E303" s="388"/>
      <c r="F303" s="388"/>
      <c r="G303" s="388"/>
      <c r="H303" s="388"/>
    </row>
    <row r="304" spans="1:8" x14ac:dyDescent="0.2">
      <c r="A304" s="1"/>
      <c r="B304" s="388"/>
      <c r="C304" s="388"/>
      <c r="D304" s="388"/>
      <c r="E304" s="388"/>
      <c r="F304" s="388"/>
      <c r="G304" s="388"/>
      <c r="H304" s="388"/>
    </row>
    <row r="305" spans="1:8" x14ac:dyDescent="0.2">
      <c r="A305" s="1"/>
      <c r="B305" s="388"/>
      <c r="C305" s="388"/>
      <c r="D305" s="388"/>
      <c r="E305" s="388"/>
      <c r="F305" s="388"/>
      <c r="G305" s="388"/>
      <c r="H305" s="388"/>
    </row>
    <row r="306" spans="1:8" x14ac:dyDescent="0.2">
      <c r="A306" s="1"/>
      <c r="B306" s="388"/>
      <c r="C306" s="388"/>
      <c r="D306" s="388"/>
      <c r="E306" s="388"/>
      <c r="F306" s="388"/>
      <c r="G306" s="388"/>
      <c r="H306" s="388"/>
    </row>
    <row r="307" spans="1:8" x14ac:dyDescent="0.2">
      <c r="A307" s="1"/>
      <c r="B307" s="388"/>
      <c r="C307" s="388"/>
      <c r="D307" s="388"/>
      <c r="E307" s="388"/>
      <c r="F307" s="388"/>
      <c r="G307" s="388"/>
      <c r="H307" s="388"/>
    </row>
    <row r="308" spans="1:8" x14ac:dyDescent="0.2">
      <c r="A308" s="1"/>
      <c r="B308" s="388"/>
      <c r="C308" s="388"/>
      <c r="D308" s="388"/>
      <c r="E308" s="388"/>
      <c r="F308" s="388"/>
      <c r="G308" s="388"/>
      <c r="H308" s="388"/>
    </row>
    <row r="309" spans="1:8" x14ac:dyDescent="0.2">
      <c r="A309" s="1"/>
      <c r="B309" s="388"/>
      <c r="C309" s="388"/>
      <c r="D309" s="388"/>
      <c r="E309" s="388"/>
      <c r="F309" s="388"/>
      <c r="G309" s="388"/>
      <c r="H309" s="388"/>
    </row>
    <row r="310" spans="1:8" x14ac:dyDescent="0.2">
      <c r="A310" s="1"/>
      <c r="B310" s="388"/>
      <c r="C310" s="388"/>
      <c r="D310" s="388"/>
      <c r="E310" s="388"/>
      <c r="F310" s="388"/>
      <c r="G310" s="388"/>
      <c r="H310" s="388"/>
    </row>
    <row r="311" spans="1:8" x14ac:dyDescent="0.2">
      <c r="A311" s="1"/>
      <c r="B311" s="388"/>
      <c r="C311" s="388"/>
      <c r="D311" s="388"/>
      <c r="E311" s="388"/>
      <c r="F311" s="388"/>
      <c r="G311" s="388"/>
      <c r="H311" s="388"/>
    </row>
    <row r="312" spans="1:8" x14ac:dyDescent="0.2">
      <c r="A312" s="1"/>
      <c r="B312" s="388"/>
      <c r="C312" s="388"/>
      <c r="D312" s="388"/>
      <c r="E312" s="388"/>
      <c r="F312" s="388"/>
      <c r="G312" s="388"/>
      <c r="H312" s="388"/>
    </row>
    <row r="313" spans="1:8" x14ac:dyDescent="0.2">
      <c r="A313" s="1"/>
      <c r="B313" s="388"/>
      <c r="C313" s="388"/>
      <c r="D313" s="388"/>
      <c r="E313" s="388"/>
      <c r="F313" s="388"/>
      <c r="G313" s="388"/>
      <c r="H313" s="388"/>
    </row>
    <row r="314" spans="1:8" x14ac:dyDescent="0.2">
      <c r="A314" s="1"/>
      <c r="B314" s="388"/>
      <c r="C314" s="388"/>
      <c r="D314" s="388"/>
      <c r="E314" s="388"/>
      <c r="F314" s="388"/>
      <c r="G314" s="388"/>
      <c r="H314" s="388"/>
    </row>
    <row r="315" spans="1:8" x14ac:dyDescent="0.2">
      <c r="A315" s="1"/>
      <c r="B315" s="388"/>
      <c r="C315" s="388"/>
      <c r="D315" s="388"/>
      <c r="E315" s="388"/>
      <c r="F315" s="388"/>
      <c r="G315" s="388"/>
      <c r="H315" s="388"/>
    </row>
    <row r="316" spans="1:8" x14ac:dyDescent="0.2">
      <c r="A316" s="1"/>
      <c r="B316" s="388"/>
      <c r="C316" s="388"/>
      <c r="D316" s="388"/>
      <c r="E316" s="388"/>
      <c r="F316" s="388"/>
      <c r="G316" s="388"/>
      <c r="H316" s="388"/>
    </row>
    <row r="317" spans="1:8" x14ac:dyDescent="0.2">
      <c r="A317" s="1"/>
      <c r="B317" s="388"/>
      <c r="C317" s="388"/>
      <c r="D317" s="388"/>
      <c r="E317" s="388"/>
      <c r="F317" s="388"/>
      <c r="G317" s="388"/>
      <c r="H317" s="388"/>
    </row>
    <row r="318" spans="1:8" x14ac:dyDescent="0.2">
      <c r="A318" s="1"/>
      <c r="B318" s="388"/>
      <c r="C318" s="388"/>
      <c r="D318" s="388"/>
      <c r="E318" s="388"/>
      <c r="F318" s="388"/>
      <c r="G318" s="388"/>
      <c r="H318" s="388"/>
    </row>
    <row r="319" spans="1:8" x14ac:dyDescent="0.2">
      <c r="A319" s="1"/>
      <c r="B319" s="388"/>
      <c r="C319" s="388"/>
      <c r="D319" s="388"/>
      <c r="E319" s="388"/>
      <c r="F319" s="388"/>
      <c r="G319" s="388"/>
      <c r="H319" s="388"/>
    </row>
    <row r="320" spans="1:8" x14ac:dyDescent="0.2">
      <c r="A320" s="1"/>
      <c r="B320" s="388"/>
      <c r="C320" s="388"/>
      <c r="D320" s="388"/>
      <c r="E320" s="388"/>
      <c r="F320" s="388"/>
      <c r="G320" s="388"/>
      <c r="H320" s="388"/>
    </row>
    <row r="321" spans="1:8" x14ac:dyDescent="0.2">
      <c r="A321" s="1"/>
      <c r="B321" s="388"/>
      <c r="C321" s="388"/>
      <c r="D321" s="388"/>
      <c r="E321" s="388"/>
      <c r="F321" s="388"/>
      <c r="G321" s="388"/>
      <c r="H321" s="388"/>
    </row>
    <row r="322" spans="1:8" x14ac:dyDescent="0.2">
      <c r="A322" s="1"/>
      <c r="B322" s="388"/>
      <c r="C322" s="388"/>
      <c r="D322" s="388"/>
      <c r="E322" s="388"/>
      <c r="F322" s="388"/>
      <c r="G322" s="388"/>
      <c r="H322" s="388"/>
    </row>
    <row r="323" spans="1:8" x14ac:dyDescent="0.2">
      <c r="A323" s="1"/>
      <c r="B323" s="388"/>
      <c r="C323" s="388"/>
      <c r="D323" s="388"/>
      <c r="E323" s="388"/>
      <c r="F323" s="388"/>
      <c r="G323" s="388"/>
      <c r="H323" s="388"/>
    </row>
    <row r="324" spans="1:8" x14ac:dyDescent="0.2">
      <c r="A324" s="1"/>
      <c r="B324" s="388"/>
      <c r="C324" s="388"/>
      <c r="D324" s="388"/>
      <c r="E324" s="388"/>
      <c r="F324" s="388"/>
      <c r="G324" s="388"/>
      <c r="H324" s="388"/>
    </row>
    <row r="325" spans="1:8" x14ac:dyDescent="0.2">
      <c r="A325" s="1"/>
      <c r="B325" s="388"/>
      <c r="C325" s="388"/>
      <c r="D325" s="388"/>
      <c r="E325" s="388"/>
      <c r="F325" s="388"/>
      <c r="G325" s="388"/>
      <c r="H325" s="388"/>
    </row>
    <row r="326" spans="1:8" x14ac:dyDescent="0.2">
      <c r="A326" s="1"/>
      <c r="B326" s="388"/>
      <c r="C326" s="388"/>
      <c r="D326" s="388"/>
      <c r="E326" s="388"/>
      <c r="F326" s="388"/>
      <c r="G326" s="388"/>
      <c r="H326" s="388"/>
    </row>
    <row r="327" spans="1:8" x14ac:dyDescent="0.2">
      <c r="A327" s="1"/>
      <c r="B327" s="388"/>
      <c r="C327" s="388"/>
      <c r="D327" s="388"/>
      <c r="E327" s="388"/>
      <c r="F327" s="388"/>
      <c r="G327" s="388"/>
      <c r="H327" s="388"/>
    </row>
    <row r="328" spans="1:8" x14ac:dyDescent="0.2">
      <c r="A328" s="1"/>
      <c r="B328" s="388"/>
      <c r="C328" s="388"/>
      <c r="D328" s="388"/>
      <c r="E328" s="388"/>
      <c r="F328" s="388"/>
      <c r="G328" s="388"/>
      <c r="H328" s="388"/>
    </row>
    <row r="329" spans="1:8" x14ac:dyDescent="0.2">
      <c r="A329" s="1"/>
      <c r="B329" s="388"/>
      <c r="C329" s="388"/>
      <c r="D329" s="388"/>
      <c r="E329" s="388"/>
      <c r="F329" s="388"/>
      <c r="G329" s="388"/>
      <c r="H329" s="388"/>
    </row>
    <row r="330" spans="1:8" x14ac:dyDescent="0.2">
      <c r="A330" s="1"/>
      <c r="B330" s="388"/>
      <c r="C330" s="388"/>
      <c r="D330" s="388"/>
      <c r="E330" s="388"/>
      <c r="F330" s="388"/>
      <c r="G330" s="388"/>
      <c r="H330" s="388"/>
    </row>
    <row r="331" spans="1:8" x14ac:dyDescent="0.2">
      <c r="A331" s="1"/>
      <c r="B331" s="388"/>
      <c r="C331" s="388"/>
      <c r="D331" s="388"/>
      <c r="E331" s="388"/>
      <c r="F331" s="388"/>
      <c r="G331" s="388"/>
      <c r="H331" s="388"/>
    </row>
    <row r="332" spans="1:8" x14ac:dyDescent="0.2">
      <c r="A332" s="1"/>
      <c r="B332" s="388"/>
      <c r="C332" s="388"/>
      <c r="D332" s="388"/>
      <c r="E332" s="388"/>
      <c r="F332" s="388"/>
      <c r="G332" s="388"/>
      <c r="H332" s="388"/>
    </row>
    <row r="333" spans="1:8" x14ac:dyDescent="0.2">
      <c r="A333" s="1"/>
      <c r="B333" s="388"/>
      <c r="C333" s="388"/>
      <c r="D333" s="388"/>
      <c r="E333" s="388"/>
      <c r="F333" s="388"/>
      <c r="G333" s="388"/>
      <c r="H333" s="388"/>
    </row>
    <row r="334" spans="1:8" x14ac:dyDescent="0.2">
      <c r="A334" s="1"/>
      <c r="B334" s="388"/>
      <c r="C334" s="388"/>
      <c r="D334" s="388"/>
      <c r="E334" s="388"/>
      <c r="F334" s="388"/>
      <c r="G334" s="388"/>
      <c r="H334" s="388"/>
    </row>
    <row r="335" spans="1:8" x14ac:dyDescent="0.2">
      <c r="A335" s="1"/>
      <c r="B335" s="388"/>
      <c r="C335" s="388"/>
      <c r="D335" s="388"/>
      <c r="E335" s="388"/>
      <c r="F335" s="388"/>
      <c r="G335" s="388"/>
      <c r="H335" s="388"/>
    </row>
    <row r="336" spans="1:8" x14ac:dyDescent="0.2">
      <c r="A336" s="1"/>
      <c r="B336" s="388"/>
      <c r="C336" s="388"/>
      <c r="D336" s="388"/>
      <c r="E336" s="388"/>
      <c r="F336" s="388"/>
      <c r="G336" s="388"/>
      <c r="H336" s="388"/>
    </row>
    <row r="337" spans="1:8" x14ac:dyDescent="0.2">
      <c r="A337" s="1"/>
      <c r="B337" s="388"/>
      <c r="C337" s="388"/>
      <c r="D337" s="388"/>
      <c r="E337" s="388"/>
      <c r="F337" s="388"/>
      <c r="G337" s="388"/>
      <c r="H337" s="388"/>
    </row>
    <row r="338" spans="1:8" x14ac:dyDescent="0.2">
      <c r="A338" s="1"/>
      <c r="B338" s="388"/>
      <c r="C338" s="388"/>
      <c r="D338" s="388"/>
      <c r="E338" s="388"/>
      <c r="F338" s="388"/>
      <c r="G338" s="388"/>
      <c r="H338" s="388"/>
    </row>
    <row r="339" spans="1:8" x14ac:dyDescent="0.2">
      <c r="A339" s="1"/>
      <c r="B339" s="388"/>
      <c r="C339" s="388"/>
      <c r="D339" s="388"/>
      <c r="E339" s="388"/>
      <c r="F339" s="388"/>
      <c r="G339" s="388"/>
      <c r="H339" s="388"/>
    </row>
    <row r="340" spans="1:8" x14ac:dyDescent="0.2">
      <c r="A340" s="1"/>
      <c r="B340" s="388"/>
      <c r="C340" s="388"/>
      <c r="D340" s="388"/>
      <c r="E340" s="388"/>
      <c r="F340" s="388"/>
      <c r="G340" s="388"/>
      <c r="H340" s="388"/>
    </row>
    <row r="341" spans="1:8" x14ac:dyDescent="0.2">
      <c r="A341" s="1"/>
      <c r="B341" s="388"/>
      <c r="C341" s="388"/>
      <c r="D341" s="388"/>
      <c r="E341" s="388"/>
      <c r="F341" s="388"/>
      <c r="G341" s="388"/>
      <c r="H341" s="388"/>
    </row>
    <row r="342" spans="1:8" x14ac:dyDescent="0.2">
      <c r="A342" s="1"/>
      <c r="B342" s="388"/>
      <c r="C342" s="388"/>
      <c r="D342" s="388"/>
      <c r="E342" s="388"/>
      <c r="F342" s="388"/>
      <c r="G342" s="388"/>
      <c r="H342" s="388"/>
    </row>
    <row r="343" spans="1:8" x14ac:dyDescent="0.2">
      <c r="A343" s="1"/>
      <c r="B343" s="388"/>
      <c r="C343" s="388"/>
      <c r="D343" s="388"/>
      <c r="E343" s="388"/>
      <c r="F343" s="388"/>
      <c r="G343" s="388"/>
      <c r="H343" s="388"/>
    </row>
    <row r="344" spans="1:8" x14ac:dyDescent="0.2">
      <c r="A344" s="1"/>
      <c r="B344" s="388"/>
      <c r="C344" s="388"/>
      <c r="D344" s="388"/>
      <c r="E344" s="388"/>
      <c r="F344" s="388"/>
      <c r="G344" s="388"/>
      <c r="H344" s="388"/>
    </row>
    <row r="345" spans="1:8" x14ac:dyDescent="0.2">
      <c r="A345" s="1"/>
      <c r="B345" s="388"/>
      <c r="C345" s="388"/>
      <c r="D345" s="388"/>
      <c r="E345" s="388"/>
      <c r="F345" s="388"/>
      <c r="G345" s="388"/>
      <c r="H345" s="388"/>
    </row>
    <row r="346" spans="1:8" x14ac:dyDescent="0.2">
      <c r="A346" s="1"/>
      <c r="B346" s="388"/>
      <c r="C346" s="388"/>
      <c r="D346" s="388"/>
      <c r="E346" s="388"/>
      <c r="F346" s="388"/>
      <c r="G346" s="388"/>
      <c r="H346" s="388"/>
    </row>
    <row r="347" spans="1:8" x14ac:dyDescent="0.2">
      <c r="A347" s="1"/>
      <c r="B347" s="388"/>
      <c r="C347" s="388"/>
      <c r="D347" s="388"/>
      <c r="E347" s="388"/>
      <c r="F347" s="388"/>
      <c r="G347" s="388"/>
      <c r="H347" s="388"/>
    </row>
    <row r="348" spans="1:8" x14ac:dyDescent="0.2">
      <c r="A348" s="1"/>
      <c r="B348" s="388"/>
      <c r="C348" s="388"/>
      <c r="D348" s="388"/>
      <c r="E348" s="388"/>
      <c r="F348" s="388"/>
      <c r="G348" s="388"/>
      <c r="H348" s="388"/>
    </row>
    <row r="349" spans="1:8" x14ac:dyDescent="0.2">
      <c r="A349" s="1"/>
      <c r="B349" s="388"/>
      <c r="C349" s="388"/>
      <c r="D349" s="388"/>
      <c r="E349" s="388"/>
      <c r="F349" s="388"/>
      <c r="G349" s="388"/>
      <c r="H349" s="388"/>
    </row>
    <row r="350" spans="1:8" x14ac:dyDescent="0.2">
      <c r="A350" s="1"/>
      <c r="B350" s="388"/>
      <c r="C350" s="388"/>
      <c r="D350" s="388"/>
      <c r="E350" s="388"/>
      <c r="F350" s="388"/>
      <c r="G350" s="388"/>
      <c r="H350" s="388"/>
    </row>
    <row r="351" spans="1:8" x14ac:dyDescent="0.2">
      <c r="A351" s="1"/>
      <c r="B351" s="388"/>
      <c r="C351" s="388"/>
      <c r="D351" s="388"/>
      <c r="E351" s="388"/>
      <c r="F351" s="388"/>
      <c r="G351" s="388"/>
      <c r="H351" s="388"/>
    </row>
    <row r="352" spans="1:8" x14ac:dyDescent="0.2">
      <c r="A352" s="1"/>
      <c r="B352" s="388"/>
      <c r="C352" s="388"/>
      <c r="D352" s="388"/>
      <c r="E352" s="388"/>
      <c r="F352" s="388"/>
      <c r="G352" s="388"/>
      <c r="H352" s="388"/>
    </row>
    <row r="353" spans="1:8" x14ac:dyDescent="0.2">
      <c r="A353" s="1"/>
      <c r="B353" s="388"/>
      <c r="C353" s="388"/>
      <c r="D353" s="388"/>
      <c r="E353" s="388"/>
      <c r="F353" s="388"/>
      <c r="G353" s="388"/>
      <c r="H353" s="388"/>
    </row>
    <row r="354" spans="1:8" x14ac:dyDescent="0.2">
      <c r="A354" s="1"/>
      <c r="B354" s="388"/>
      <c r="C354" s="388"/>
      <c r="D354" s="388"/>
      <c r="E354" s="388"/>
      <c r="F354" s="388"/>
      <c r="G354" s="388"/>
      <c r="H354" s="388"/>
    </row>
    <row r="355" spans="1:8" x14ac:dyDescent="0.2">
      <c r="A355" s="1"/>
      <c r="B355" s="388"/>
      <c r="C355" s="388"/>
      <c r="D355" s="388"/>
      <c r="E355" s="388"/>
      <c r="F355" s="388"/>
      <c r="G355" s="388"/>
      <c r="H355" s="388"/>
    </row>
    <row r="356" spans="1:8" x14ac:dyDescent="0.2">
      <c r="A356" s="1"/>
      <c r="B356" s="388"/>
      <c r="C356" s="388"/>
      <c r="D356" s="388"/>
      <c r="E356" s="388"/>
      <c r="F356" s="388"/>
      <c r="G356" s="388"/>
      <c r="H356" s="388"/>
    </row>
    <row r="357" spans="1:8" x14ac:dyDescent="0.2">
      <c r="A357" s="1"/>
      <c r="B357" s="388"/>
      <c r="C357" s="388"/>
      <c r="D357" s="388"/>
      <c r="E357" s="388"/>
      <c r="F357" s="388"/>
      <c r="G357" s="388"/>
      <c r="H357" s="388"/>
    </row>
    <row r="358" spans="1:8" x14ac:dyDescent="0.2">
      <c r="A358" s="1"/>
      <c r="B358" s="388"/>
      <c r="C358" s="388"/>
      <c r="D358" s="388"/>
      <c r="E358" s="388"/>
      <c r="F358" s="388"/>
      <c r="G358" s="388"/>
      <c r="H358" s="388"/>
    </row>
    <row r="359" spans="1:8" x14ac:dyDescent="0.2">
      <c r="A359" s="1"/>
      <c r="B359" s="388"/>
      <c r="C359" s="388"/>
      <c r="D359" s="388"/>
      <c r="E359" s="388"/>
      <c r="F359" s="388"/>
      <c r="G359" s="388"/>
      <c r="H359" s="388"/>
    </row>
    <row r="360" spans="1:8" x14ac:dyDescent="0.2">
      <c r="A360" s="1"/>
      <c r="B360" s="388"/>
      <c r="C360" s="388"/>
      <c r="D360" s="388"/>
      <c r="E360" s="388"/>
      <c r="F360" s="388"/>
      <c r="G360" s="388"/>
      <c r="H360" s="388"/>
    </row>
    <row r="361" spans="1:8" x14ac:dyDescent="0.2">
      <c r="A361" s="1"/>
      <c r="B361" s="388"/>
      <c r="C361" s="388"/>
      <c r="D361" s="388"/>
      <c r="E361" s="388"/>
      <c r="F361" s="388"/>
      <c r="G361" s="388"/>
      <c r="H361" s="388"/>
    </row>
    <row r="362" spans="1:8" x14ac:dyDescent="0.2">
      <c r="A362" s="1"/>
      <c r="B362" s="388"/>
      <c r="C362" s="388"/>
      <c r="D362" s="388"/>
      <c r="E362" s="388"/>
      <c r="F362" s="388"/>
      <c r="G362" s="388"/>
      <c r="H362" s="388"/>
    </row>
    <row r="363" spans="1:8" x14ac:dyDescent="0.2">
      <c r="A363" s="1"/>
      <c r="B363" s="388"/>
      <c r="C363" s="388"/>
      <c r="D363" s="388"/>
      <c r="E363" s="388"/>
      <c r="F363" s="388"/>
      <c r="G363" s="388"/>
      <c r="H363" s="388"/>
    </row>
    <row r="364" spans="1:8" x14ac:dyDescent="0.2">
      <c r="A364" s="1"/>
      <c r="B364" s="388"/>
      <c r="C364" s="388"/>
      <c r="D364" s="388"/>
      <c r="E364" s="388"/>
      <c r="F364" s="388"/>
      <c r="G364" s="388"/>
      <c r="H364" s="388"/>
    </row>
    <row r="365" spans="1:8" x14ac:dyDescent="0.2">
      <c r="A365" s="1"/>
      <c r="B365" s="388"/>
      <c r="C365" s="388"/>
      <c r="D365" s="388"/>
      <c r="E365" s="388"/>
      <c r="F365" s="388"/>
      <c r="G365" s="388"/>
      <c r="H365" s="388"/>
    </row>
    <row r="366" spans="1:8" x14ac:dyDescent="0.2">
      <c r="A366" s="1"/>
      <c r="B366" s="388"/>
      <c r="C366" s="388"/>
      <c r="D366" s="388"/>
      <c r="E366" s="388"/>
      <c r="F366" s="388"/>
      <c r="G366" s="388"/>
      <c r="H366" s="388"/>
    </row>
    <row r="367" spans="1:8" x14ac:dyDescent="0.2">
      <c r="A367" s="1"/>
      <c r="B367" s="388"/>
      <c r="C367" s="388"/>
      <c r="D367" s="388"/>
      <c r="E367" s="388"/>
      <c r="F367" s="388"/>
      <c r="G367" s="388"/>
      <c r="H367" s="388"/>
    </row>
    <row r="368" spans="1:8" x14ac:dyDescent="0.2">
      <c r="A368" s="1"/>
      <c r="B368" s="388"/>
      <c r="C368" s="388"/>
      <c r="D368" s="388"/>
      <c r="E368" s="388"/>
      <c r="F368" s="388"/>
      <c r="G368" s="388"/>
      <c r="H368" s="388"/>
    </row>
    <row r="369" spans="1:8" x14ac:dyDescent="0.2">
      <c r="A369" s="1"/>
      <c r="B369" s="388"/>
      <c r="C369" s="388"/>
      <c r="D369" s="388"/>
      <c r="E369" s="388"/>
      <c r="F369" s="388"/>
      <c r="G369" s="388"/>
      <c r="H369" s="388"/>
    </row>
    <row r="370" spans="1:8" x14ac:dyDescent="0.2">
      <c r="A370" s="1"/>
      <c r="B370" s="388"/>
      <c r="C370" s="388"/>
      <c r="D370" s="388"/>
      <c r="E370" s="388"/>
      <c r="F370" s="388"/>
      <c r="G370" s="388"/>
      <c r="H370" s="388"/>
    </row>
    <row r="371" spans="1:8" x14ac:dyDescent="0.2">
      <c r="A371" s="1"/>
      <c r="B371" s="388"/>
      <c r="C371" s="388"/>
      <c r="D371" s="388"/>
      <c r="E371" s="388"/>
      <c r="F371" s="388"/>
      <c r="G371" s="388"/>
      <c r="H371" s="388"/>
    </row>
    <row r="372" spans="1:8" x14ac:dyDescent="0.2">
      <c r="A372" s="1"/>
      <c r="B372" s="388"/>
      <c r="C372" s="388"/>
      <c r="D372" s="388"/>
      <c r="E372" s="388"/>
      <c r="F372" s="388"/>
      <c r="G372" s="388"/>
      <c r="H372" s="388"/>
    </row>
    <row r="373" spans="1:8" x14ac:dyDescent="0.2">
      <c r="A373" s="1"/>
      <c r="B373" s="388"/>
      <c r="C373" s="388"/>
      <c r="D373" s="388"/>
      <c r="E373" s="388"/>
      <c r="F373" s="388"/>
      <c r="G373" s="388"/>
      <c r="H373" s="388"/>
    </row>
    <row r="374" spans="1:8" x14ac:dyDescent="0.2">
      <c r="A374" s="1"/>
      <c r="B374" s="388"/>
      <c r="C374" s="388"/>
      <c r="D374" s="388"/>
      <c r="E374" s="388"/>
      <c r="F374" s="388"/>
      <c r="G374" s="388"/>
      <c r="H374" s="388"/>
    </row>
    <row r="375" spans="1:8" x14ac:dyDescent="0.2">
      <c r="A375" s="1"/>
      <c r="B375" s="388"/>
      <c r="C375" s="388"/>
      <c r="D375" s="388"/>
      <c r="E375" s="388"/>
      <c r="F375" s="388"/>
      <c r="G375" s="388"/>
      <c r="H375" s="388"/>
    </row>
    <row r="376" spans="1:8" x14ac:dyDescent="0.2">
      <c r="A376" s="1"/>
      <c r="B376" s="388"/>
      <c r="C376" s="388"/>
      <c r="D376" s="388"/>
      <c r="E376" s="388"/>
      <c r="F376" s="388"/>
      <c r="G376" s="388"/>
      <c r="H376" s="388"/>
    </row>
    <row r="377" spans="1:8" x14ac:dyDescent="0.2">
      <c r="A377" s="1"/>
      <c r="B377" s="388"/>
      <c r="C377" s="388"/>
      <c r="D377" s="388"/>
      <c r="E377" s="388"/>
      <c r="F377" s="388"/>
      <c r="G377" s="388"/>
      <c r="H377" s="388"/>
    </row>
    <row r="378" spans="1:8" x14ac:dyDescent="0.2">
      <c r="A378" s="1"/>
      <c r="B378" s="388"/>
      <c r="C378" s="388"/>
      <c r="D378" s="388"/>
      <c r="E378" s="388"/>
      <c r="F378" s="388"/>
      <c r="G378" s="388"/>
      <c r="H378" s="388"/>
    </row>
    <row r="379" spans="1:8" x14ac:dyDescent="0.2">
      <c r="A379" s="1"/>
      <c r="B379" s="388"/>
      <c r="C379" s="388"/>
      <c r="D379" s="388"/>
      <c r="E379" s="388"/>
      <c r="F379" s="388"/>
      <c r="G379" s="388"/>
      <c r="H379" s="388"/>
    </row>
    <row r="380" spans="1:8" x14ac:dyDescent="0.2">
      <c r="A380" s="1"/>
      <c r="B380" s="388"/>
      <c r="C380" s="388"/>
      <c r="D380" s="388"/>
      <c r="E380" s="388"/>
      <c r="F380" s="388"/>
      <c r="G380" s="388"/>
      <c r="H380" s="388"/>
    </row>
    <row r="381" spans="1:8" x14ac:dyDescent="0.2">
      <c r="A381" s="1"/>
      <c r="B381" s="388"/>
      <c r="C381" s="388"/>
      <c r="D381" s="388"/>
      <c r="E381" s="388"/>
      <c r="F381" s="388"/>
      <c r="G381" s="388"/>
      <c r="H381" s="388"/>
    </row>
    <row r="382" spans="1:8" x14ac:dyDescent="0.2">
      <c r="A382" s="1"/>
      <c r="B382" s="388"/>
      <c r="C382" s="388"/>
      <c r="D382" s="388"/>
      <c r="E382" s="388"/>
      <c r="F382" s="388"/>
      <c r="G382" s="388"/>
      <c r="H382" s="388"/>
    </row>
    <row r="383" spans="1:8" x14ac:dyDescent="0.2">
      <c r="A383" s="1"/>
      <c r="B383" s="388"/>
      <c r="C383" s="388"/>
      <c r="D383" s="388"/>
      <c r="E383" s="388"/>
      <c r="F383" s="388"/>
      <c r="G383" s="388"/>
      <c r="H383" s="388"/>
    </row>
    <row r="384" spans="1:8" x14ac:dyDescent="0.2">
      <c r="A384" s="1"/>
      <c r="B384" s="388"/>
      <c r="C384" s="388"/>
      <c r="D384" s="388"/>
      <c r="E384" s="388"/>
      <c r="F384" s="388"/>
      <c r="G384" s="388"/>
      <c r="H384" s="388"/>
    </row>
    <row r="385" spans="1:8" x14ac:dyDescent="0.2">
      <c r="A385" s="1"/>
      <c r="B385" s="388"/>
      <c r="C385" s="388"/>
      <c r="D385" s="388"/>
      <c r="E385" s="388"/>
      <c r="F385" s="388"/>
      <c r="G385" s="388"/>
      <c r="H385" s="388"/>
    </row>
    <row r="386" spans="1:8" x14ac:dyDescent="0.2">
      <c r="A386" s="1"/>
      <c r="B386" s="388"/>
      <c r="C386" s="388"/>
      <c r="D386" s="388"/>
      <c r="E386" s="388"/>
      <c r="F386" s="388"/>
      <c r="G386" s="388"/>
      <c r="H386" s="388"/>
    </row>
    <row r="387" spans="1:8" x14ac:dyDescent="0.2">
      <c r="A387" s="1"/>
      <c r="B387" s="388"/>
      <c r="C387" s="388"/>
      <c r="D387" s="388"/>
      <c r="E387" s="388"/>
      <c r="F387" s="388"/>
      <c r="G387" s="388"/>
      <c r="H387" s="388"/>
    </row>
    <row r="388" spans="1:8" x14ac:dyDescent="0.2">
      <c r="A388" s="1"/>
      <c r="B388" s="388"/>
      <c r="C388" s="388"/>
      <c r="D388" s="388"/>
      <c r="E388" s="388"/>
      <c r="F388" s="388"/>
      <c r="G388" s="388"/>
      <c r="H388" s="388"/>
    </row>
    <row r="389" spans="1:8" x14ac:dyDescent="0.2">
      <c r="A389" s="1"/>
      <c r="B389" s="388"/>
      <c r="C389" s="388"/>
      <c r="D389" s="388"/>
      <c r="E389" s="388"/>
      <c r="F389" s="388"/>
      <c r="G389" s="388"/>
      <c r="H389" s="388"/>
    </row>
    <row r="390" spans="1:8" x14ac:dyDescent="0.2">
      <c r="A390" s="1"/>
      <c r="B390" s="388"/>
      <c r="C390" s="388"/>
      <c r="D390" s="388"/>
      <c r="E390" s="388"/>
      <c r="F390" s="388"/>
      <c r="G390" s="388"/>
      <c r="H390" s="388"/>
    </row>
    <row r="391" spans="1:8" x14ac:dyDescent="0.2">
      <c r="A391" s="1"/>
      <c r="B391" s="388"/>
      <c r="C391" s="388"/>
      <c r="D391" s="388"/>
      <c r="E391" s="388"/>
      <c r="F391" s="388"/>
      <c r="G391" s="388"/>
      <c r="H391" s="388"/>
    </row>
    <row r="392" spans="1:8" x14ac:dyDescent="0.2">
      <c r="A392" s="1"/>
      <c r="B392" s="388"/>
      <c r="C392" s="388"/>
      <c r="D392" s="388"/>
      <c r="E392" s="388"/>
      <c r="F392" s="388"/>
      <c r="G392" s="388"/>
      <c r="H392" s="388"/>
    </row>
    <row r="393" spans="1:8" x14ac:dyDescent="0.2">
      <c r="A393" s="1"/>
      <c r="B393" s="388"/>
      <c r="C393" s="388"/>
      <c r="D393" s="388"/>
      <c r="E393" s="388"/>
      <c r="F393" s="388"/>
      <c r="G393" s="388"/>
      <c r="H393" s="388"/>
    </row>
    <row r="394" spans="1:8" x14ac:dyDescent="0.2">
      <c r="A394" s="1"/>
      <c r="B394" s="388"/>
      <c r="C394" s="388"/>
      <c r="D394" s="388"/>
      <c r="E394" s="388"/>
      <c r="F394" s="388"/>
      <c r="G394" s="388"/>
      <c r="H394" s="388"/>
    </row>
    <row r="395" spans="1:8" x14ac:dyDescent="0.2">
      <c r="A395" s="1"/>
      <c r="B395" s="388"/>
      <c r="C395" s="388"/>
      <c r="D395" s="388"/>
      <c r="E395" s="388"/>
      <c r="F395" s="388"/>
      <c r="G395" s="388"/>
      <c r="H395" s="388"/>
    </row>
    <row r="396" spans="1:8" x14ac:dyDescent="0.2">
      <c r="A396" s="1"/>
      <c r="B396" s="388"/>
      <c r="C396" s="388"/>
      <c r="D396" s="388"/>
      <c r="E396" s="388"/>
      <c r="F396" s="388"/>
      <c r="G396" s="388"/>
      <c r="H396" s="388"/>
    </row>
    <row r="397" spans="1:8" x14ac:dyDescent="0.2">
      <c r="A397" s="1"/>
      <c r="B397" s="388"/>
      <c r="C397" s="388"/>
      <c r="D397" s="388"/>
      <c r="E397" s="388"/>
      <c r="F397" s="388"/>
      <c r="G397" s="388"/>
      <c r="H397" s="388"/>
    </row>
    <row r="398" spans="1:8" x14ac:dyDescent="0.2">
      <c r="A398" s="1"/>
      <c r="B398" s="388"/>
      <c r="C398" s="388"/>
      <c r="D398" s="388"/>
      <c r="E398" s="388"/>
      <c r="F398" s="388"/>
      <c r="G398" s="388"/>
      <c r="H398" s="388"/>
    </row>
    <row r="399" spans="1:8" x14ac:dyDescent="0.2">
      <c r="A399" s="1"/>
      <c r="B399" s="388"/>
      <c r="C399" s="388"/>
      <c r="D399" s="388"/>
      <c r="E399" s="388"/>
      <c r="F399" s="388"/>
      <c r="G399" s="388"/>
      <c r="H399" s="388"/>
    </row>
    <row r="400" spans="1:8" x14ac:dyDescent="0.2">
      <c r="A400" s="1"/>
      <c r="B400" s="388"/>
      <c r="C400" s="388"/>
      <c r="D400" s="388"/>
      <c r="E400" s="388"/>
      <c r="F400" s="388"/>
      <c r="G400" s="388"/>
      <c r="H400" s="388"/>
    </row>
    <row r="401" spans="1:8" x14ac:dyDescent="0.2">
      <c r="A401" s="1"/>
      <c r="B401" s="388"/>
      <c r="C401" s="388"/>
      <c r="D401" s="388"/>
      <c r="E401" s="388"/>
      <c r="F401" s="388"/>
      <c r="G401" s="388"/>
      <c r="H401" s="388"/>
    </row>
    <row r="402" spans="1:8" x14ac:dyDescent="0.2">
      <c r="A402" s="1"/>
      <c r="B402" s="388"/>
      <c r="C402" s="388"/>
      <c r="D402" s="388"/>
      <c r="E402" s="388"/>
      <c r="F402" s="388"/>
      <c r="G402" s="388"/>
      <c r="H402" s="388"/>
    </row>
    <row r="403" spans="1:8" x14ac:dyDescent="0.2">
      <c r="A403" s="1"/>
      <c r="B403" s="388"/>
      <c r="C403" s="388"/>
      <c r="D403" s="388"/>
      <c r="E403" s="388"/>
      <c r="F403" s="388"/>
      <c r="G403" s="388"/>
      <c r="H403" s="388"/>
    </row>
    <row r="404" spans="1:8" x14ac:dyDescent="0.2">
      <c r="A404" s="1"/>
      <c r="B404" s="388"/>
      <c r="C404" s="388"/>
      <c r="D404" s="388"/>
      <c r="E404" s="388"/>
      <c r="F404" s="388"/>
      <c r="G404" s="388"/>
      <c r="H404" s="388"/>
    </row>
    <row r="405" spans="1:8" x14ac:dyDescent="0.2">
      <c r="A405" s="1"/>
      <c r="B405" s="388"/>
      <c r="C405" s="388"/>
      <c r="D405" s="388"/>
      <c r="E405" s="388"/>
      <c r="F405" s="388"/>
      <c r="G405" s="388"/>
      <c r="H405" s="388"/>
    </row>
    <row r="406" spans="1:8" x14ac:dyDescent="0.2">
      <c r="A406" s="1"/>
      <c r="B406" s="388"/>
      <c r="C406" s="388"/>
      <c r="D406" s="388"/>
      <c r="E406" s="388"/>
      <c r="F406" s="388"/>
      <c r="G406" s="388"/>
      <c r="H406" s="388"/>
    </row>
    <row r="407" spans="1:8" x14ac:dyDescent="0.2">
      <c r="A407" s="1"/>
      <c r="B407" s="388"/>
      <c r="C407" s="388"/>
      <c r="D407" s="388"/>
      <c r="E407" s="388"/>
      <c r="F407" s="388"/>
      <c r="G407" s="388"/>
      <c r="H407" s="388"/>
    </row>
    <row r="408" spans="1:8" x14ac:dyDescent="0.2">
      <c r="A408" s="1"/>
      <c r="B408" s="388"/>
      <c r="C408" s="388"/>
      <c r="D408" s="388"/>
      <c r="E408" s="388"/>
      <c r="F408" s="388"/>
      <c r="G408" s="388"/>
      <c r="H408" s="388"/>
    </row>
    <row r="409" spans="1:8" x14ac:dyDescent="0.2">
      <c r="A409" s="1"/>
      <c r="B409" s="388"/>
      <c r="C409" s="388"/>
      <c r="D409" s="388"/>
      <c r="E409" s="388"/>
      <c r="F409" s="388"/>
      <c r="G409" s="388"/>
      <c r="H409" s="388"/>
    </row>
    <row r="410" spans="1:8" x14ac:dyDescent="0.2">
      <c r="A410" s="1"/>
      <c r="B410" s="388"/>
      <c r="C410" s="388"/>
      <c r="D410" s="388"/>
      <c r="E410" s="388"/>
      <c r="F410" s="388"/>
      <c r="G410" s="388"/>
      <c r="H410" s="388"/>
    </row>
    <row r="411" spans="1:8" x14ac:dyDescent="0.2">
      <c r="A411" s="1"/>
      <c r="B411" s="388"/>
      <c r="C411" s="388"/>
      <c r="D411" s="388"/>
      <c r="E411" s="388"/>
      <c r="F411" s="388"/>
      <c r="G411" s="388"/>
      <c r="H411" s="388"/>
    </row>
    <row r="412" spans="1:8" x14ac:dyDescent="0.2">
      <c r="A412" s="1"/>
      <c r="B412" s="388"/>
      <c r="C412" s="388"/>
      <c r="D412" s="388"/>
      <c r="E412" s="388"/>
      <c r="F412" s="388"/>
      <c r="G412" s="388"/>
      <c r="H412" s="388"/>
    </row>
    <row r="413" spans="1:8" x14ac:dyDescent="0.2">
      <c r="A413" s="1"/>
      <c r="B413" s="388"/>
      <c r="C413" s="388"/>
      <c r="D413" s="388"/>
      <c r="E413" s="388"/>
      <c r="F413" s="388"/>
      <c r="G413" s="388"/>
      <c r="H413" s="388"/>
    </row>
    <row r="414" spans="1:8" x14ac:dyDescent="0.2">
      <c r="A414" s="1"/>
      <c r="B414" s="388"/>
      <c r="C414" s="388"/>
      <c r="D414" s="388"/>
      <c r="E414" s="388"/>
      <c r="F414" s="388"/>
      <c r="G414" s="388"/>
      <c r="H414" s="388"/>
    </row>
    <row r="415" spans="1:8" x14ac:dyDescent="0.2">
      <c r="A415" s="1"/>
      <c r="B415" s="388"/>
      <c r="C415" s="388"/>
      <c r="D415" s="388"/>
      <c r="E415" s="388"/>
      <c r="F415" s="388"/>
      <c r="G415" s="388"/>
      <c r="H415" s="388"/>
    </row>
    <row r="416" spans="1:8" x14ac:dyDescent="0.2">
      <c r="A416" s="1"/>
      <c r="B416" s="388"/>
      <c r="C416" s="388"/>
      <c r="D416" s="388"/>
      <c r="E416" s="388"/>
      <c r="F416" s="388"/>
      <c r="G416" s="388"/>
      <c r="H416" s="388"/>
    </row>
    <row r="417" spans="1:8" x14ac:dyDescent="0.2">
      <c r="A417" s="1"/>
      <c r="B417" s="388"/>
      <c r="C417" s="388"/>
      <c r="D417" s="388"/>
      <c r="E417" s="388"/>
      <c r="F417" s="388"/>
      <c r="G417" s="388"/>
      <c r="H417" s="388"/>
    </row>
    <row r="418" spans="1:8" x14ac:dyDescent="0.2">
      <c r="A418" s="1"/>
      <c r="B418" s="388"/>
      <c r="C418" s="388"/>
      <c r="D418" s="388"/>
      <c r="E418" s="388"/>
      <c r="F418" s="388"/>
      <c r="G418" s="388"/>
      <c r="H418" s="388"/>
    </row>
    <row r="419" spans="1:8" x14ac:dyDescent="0.2">
      <c r="A419" s="1"/>
      <c r="B419" s="388"/>
      <c r="C419" s="388"/>
      <c r="D419" s="388"/>
      <c r="E419" s="388"/>
      <c r="F419" s="388"/>
      <c r="G419" s="388"/>
      <c r="H419" s="388"/>
    </row>
    <row r="420" spans="1:8" x14ac:dyDescent="0.2">
      <c r="A420" s="1"/>
      <c r="B420" s="388"/>
      <c r="C420" s="388"/>
      <c r="D420" s="388"/>
      <c r="E420" s="388"/>
      <c r="F420" s="388"/>
      <c r="G420" s="388"/>
      <c r="H420" s="388"/>
    </row>
    <row r="421" spans="1:8" x14ac:dyDescent="0.2">
      <c r="A421" s="1"/>
      <c r="B421" s="388"/>
      <c r="C421" s="388"/>
      <c r="D421" s="388"/>
      <c r="E421" s="388"/>
      <c r="F421" s="388"/>
      <c r="G421" s="388"/>
      <c r="H421" s="388"/>
    </row>
    <row r="422" spans="1:8" x14ac:dyDescent="0.2">
      <c r="A422" s="1"/>
      <c r="B422" s="388"/>
      <c r="C422" s="388"/>
      <c r="D422" s="388"/>
      <c r="E422" s="388"/>
      <c r="F422" s="388"/>
      <c r="G422" s="388"/>
      <c r="H422" s="388"/>
    </row>
    <row r="423" spans="1:8" x14ac:dyDescent="0.2">
      <c r="A423" s="1"/>
      <c r="B423" s="388"/>
      <c r="C423" s="388"/>
      <c r="D423" s="388"/>
      <c r="E423" s="388"/>
      <c r="F423" s="388"/>
      <c r="G423" s="388"/>
      <c r="H423" s="388"/>
    </row>
    <row r="424" spans="1:8" x14ac:dyDescent="0.2">
      <c r="A424" s="1"/>
      <c r="B424" s="388"/>
      <c r="C424" s="388"/>
      <c r="D424" s="388"/>
      <c r="E424" s="388"/>
      <c r="F424" s="388"/>
      <c r="G424" s="388"/>
      <c r="H424" s="388"/>
    </row>
    <row r="425" spans="1:8" x14ac:dyDescent="0.2">
      <c r="A425" s="1"/>
      <c r="B425" s="388"/>
      <c r="C425" s="388"/>
      <c r="D425" s="388"/>
      <c r="E425" s="388"/>
      <c r="F425" s="388"/>
      <c r="G425" s="388"/>
      <c r="H425" s="388"/>
    </row>
    <row r="426" spans="1:8" x14ac:dyDescent="0.2">
      <c r="A426" s="1"/>
      <c r="B426" s="388"/>
      <c r="C426" s="388"/>
      <c r="D426" s="388"/>
      <c r="E426" s="388"/>
      <c r="F426" s="388"/>
      <c r="G426" s="388"/>
      <c r="H426" s="388"/>
    </row>
    <row r="427" spans="1:8" x14ac:dyDescent="0.2">
      <c r="A427" s="1"/>
      <c r="B427" s="388"/>
      <c r="C427" s="388"/>
      <c r="D427" s="388"/>
      <c r="E427" s="388"/>
      <c r="F427" s="388"/>
      <c r="G427" s="388"/>
      <c r="H427" s="388"/>
    </row>
    <row r="428" spans="1:8" x14ac:dyDescent="0.2">
      <c r="A428" s="1"/>
      <c r="B428" s="388"/>
      <c r="C428" s="388"/>
      <c r="D428" s="388"/>
      <c r="E428" s="388"/>
      <c r="F428" s="388"/>
      <c r="G428" s="388"/>
      <c r="H428" s="388"/>
    </row>
    <row r="429" spans="1:8" x14ac:dyDescent="0.2">
      <c r="A429" s="1"/>
      <c r="B429" s="388"/>
      <c r="C429" s="388"/>
      <c r="D429" s="388"/>
      <c r="E429" s="388"/>
      <c r="F429" s="388"/>
      <c r="G429" s="388"/>
      <c r="H429" s="388"/>
    </row>
    <row r="430" spans="1:8" x14ac:dyDescent="0.2">
      <c r="A430" s="1"/>
      <c r="B430" s="388"/>
      <c r="C430" s="388"/>
      <c r="D430" s="388"/>
      <c r="E430" s="388"/>
      <c r="F430" s="388"/>
      <c r="G430" s="388"/>
      <c r="H430" s="388"/>
    </row>
    <row r="431" spans="1:8" x14ac:dyDescent="0.2">
      <c r="A431" s="1"/>
      <c r="B431" s="388"/>
      <c r="C431" s="388"/>
      <c r="D431" s="388"/>
      <c r="E431" s="388"/>
      <c r="F431" s="388"/>
      <c r="G431" s="388"/>
      <c r="H431" s="388"/>
    </row>
    <row r="432" spans="1:8" x14ac:dyDescent="0.2">
      <c r="A432" s="1"/>
      <c r="B432" s="388"/>
      <c r="C432" s="388"/>
      <c r="D432" s="388"/>
      <c r="E432" s="388"/>
      <c r="F432" s="388"/>
      <c r="G432" s="388"/>
      <c r="H432" s="388"/>
    </row>
    <row r="433" spans="1:8" x14ac:dyDescent="0.2">
      <c r="A433" s="1"/>
      <c r="B433" s="388"/>
      <c r="C433" s="388"/>
      <c r="D433" s="388"/>
      <c r="E433" s="388"/>
      <c r="F433" s="388"/>
      <c r="G433" s="388"/>
      <c r="H433" s="388"/>
    </row>
    <row r="434" spans="1:8" x14ac:dyDescent="0.2">
      <c r="A434" s="1"/>
      <c r="B434" s="388"/>
      <c r="C434" s="388"/>
      <c r="D434" s="388"/>
      <c r="E434" s="388"/>
      <c r="F434" s="388"/>
      <c r="G434" s="388"/>
      <c r="H434" s="388"/>
    </row>
    <row r="435" spans="1:8" x14ac:dyDescent="0.2">
      <c r="A435" s="1"/>
      <c r="B435" s="388"/>
      <c r="C435" s="388"/>
      <c r="D435" s="388"/>
      <c r="E435" s="388"/>
      <c r="F435" s="388"/>
      <c r="G435" s="388"/>
      <c r="H435" s="388"/>
    </row>
    <row r="436" spans="1:8" x14ac:dyDescent="0.2">
      <c r="A436" s="1"/>
      <c r="B436" s="388"/>
      <c r="C436" s="388"/>
      <c r="D436" s="388"/>
      <c r="E436" s="388"/>
      <c r="F436" s="388"/>
      <c r="G436" s="388"/>
      <c r="H436" s="388"/>
    </row>
    <row r="437" spans="1:8" x14ac:dyDescent="0.2">
      <c r="A437" s="1"/>
      <c r="B437" s="388"/>
      <c r="C437" s="388"/>
      <c r="D437" s="388"/>
      <c r="E437" s="388"/>
      <c r="F437" s="388"/>
      <c r="G437" s="388"/>
      <c r="H437" s="388"/>
    </row>
    <row r="438" spans="1:8" x14ac:dyDescent="0.2">
      <c r="A438" s="1"/>
      <c r="B438" s="388"/>
      <c r="C438" s="388"/>
      <c r="D438" s="388"/>
      <c r="E438" s="388"/>
      <c r="F438" s="388"/>
      <c r="G438" s="388"/>
      <c r="H438" s="388"/>
    </row>
    <row r="439" spans="1:8" x14ac:dyDescent="0.2">
      <c r="A439" s="1"/>
      <c r="B439" s="388"/>
      <c r="C439" s="388"/>
      <c r="D439" s="388"/>
      <c r="E439" s="388"/>
      <c r="F439" s="388"/>
      <c r="G439" s="388"/>
      <c r="H439" s="388"/>
    </row>
    <row r="440" spans="1:8" x14ac:dyDescent="0.2">
      <c r="A440" s="1"/>
      <c r="B440" s="388"/>
      <c r="C440" s="388"/>
      <c r="D440" s="388"/>
      <c r="E440" s="388"/>
      <c r="F440" s="388"/>
      <c r="G440" s="388"/>
      <c r="H440" s="388"/>
    </row>
    <row r="441" spans="1:8" x14ac:dyDescent="0.2">
      <c r="A441" s="1"/>
      <c r="B441" s="388"/>
      <c r="C441" s="388"/>
      <c r="D441" s="388"/>
      <c r="E441" s="388"/>
      <c r="F441" s="388"/>
      <c r="G441" s="388"/>
      <c r="H441" s="388"/>
    </row>
    <row r="442" spans="1:8" x14ac:dyDescent="0.2">
      <c r="A442" s="1"/>
      <c r="B442" s="388"/>
      <c r="C442" s="388"/>
      <c r="D442" s="388"/>
      <c r="E442" s="388"/>
      <c r="F442" s="388"/>
      <c r="G442" s="388"/>
      <c r="H442" s="388"/>
    </row>
    <row r="443" spans="1:8" x14ac:dyDescent="0.2">
      <c r="A443" s="1"/>
      <c r="B443" s="388"/>
      <c r="C443" s="388"/>
      <c r="D443" s="388"/>
      <c r="E443" s="388"/>
      <c r="F443" s="388"/>
      <c r="G443" s="388"/>
      <c r="H443" s="388"/>
    </row>
    <row r="444" spans="1:8" x14ac:dyDescent="0.2">
      <c r="A444" s="1"/>
      <c r="B444" s="388"/>
      <c r="C444" s="388"/>
      <c r="D444" s="388"/>
      <c r="E444" s="388"/>
      <c r="F444" s="388"/>
      <c r="G444" s="388"/>
      <c r="H444" s="388"/>
    </row>
    <row r="445" spans="1:8" x14ac:dyDescent="0.2">
      <c r="A445" s="1"/>
      <c r="B445" s="388"/>
      <c r="C445" s="388"/>
      <c r="D445" s="388"/>
      <c r="E445" s="388"/>
      <c r="F445" s="388"/>
      <c r="G445" s="388"/>
      <c r="H445" s="388"/>
    </row>
    <row r="446" spans="1:8" x14ac:dyDescent="0.2">
      <c r="A446" s="1"/>
      <c r="B446" s="388"/>
      <c r="C446" s="388"/>
      <c r="D446" s="388"/>
      <c r="E446" s="388"/>
      <c r="F446" s="388"/>
      <c r="G446" s="388"/>
      <c r="H446" s="388"/>
    </row>
    <row r="447" spans="1:8" x14ac:dyDescent="0.2">
      <c r="A447" s="1"/>
      <c r="B447" s="388"/>
      <c r="C447" s="388"/>
      <c r="D447" s="388"/>
      <c r="E447" s="388"/>
      <c r="F447" s="388"/>
      <c r="G447" s="388"/>
      <c r="H447" s="388"/>
    </row>
    <row r="448" spans="1:8" x14ac:dyDescent="0.2">
      <c r="A448" s="1"/>
      <c r="B448" s="388"/>
      <c r="C448" s="388"/>
      <c r="D448" s="388"/>
      <c r="E448" s="388"/>
      <c r="F448" s="388"/>
      <c r="G448" s="388"/>
      <c r="H448" s="388"/>
    </row>
    <row r="449" spans="1:8" x14ac:dyDescent="0.2">
      <c r="A449" s="1"/>
      <c r="B449" s="388"/>
      <c r="C449" s="388"/>
      <c r="D449" s="388"/>
      <c r="E449" s="388"/>
      <c r="F449" s="388"/>
      <c r="G449" s="388"/>
      <c r="H449" s="388"/>
    </row>
    <row r="450" spans="1:8" x14ac:dyDescent="0.2">
      <c r="A450" s="1"/>
      <c r="B450" s="388"/>
      <c r="C450" s="388"/>
      <c r="D450" s="388"/>
      <c r="E450" s="388"/>
      <c r="F450" s="388"/>
      <c r="G450" s="388"/>
      <c r="H450" s="388"/>
    </row>
    <row r="451" spans="1:8" x14ac:dyDescent="0.2">
      <c r="A451" s="1"/>
      <c r="B451" s="388"/>
      <c r="C451" s="388"/>
      <c r="D451" s="388"/>
      <c r="E451" s="388"/>
      <c r="F451" s="388"/>
      <c r="G451" s="388"/>
      <c r="H451" s="388"/>
    </row>
    <row r="452" spans="1:8" x14ac:dyDescent="0.2">
      <c r="A452" s="1"/>
      <c r="B452" s="388"/>
      <c r="C452" s="388"/>
      <c r="D452" s="388"/>
      <c r="E452" s="388"/>
      <c r="F452" s="388"/>
      <c r="G452" s="388"/>
      <c r="H452" s="388"/>
    </row>
    <row r="453" spans="1:8" x14ac:dyDescent="0.2">
      <c r="A453" s="1"/>
      <c r="B453" s="388"/>
      <c r="C453" s="388"/>
      <c r="D453" s="388"/>
      <c r="E453" s="388"/>
      <c r="F453" s="388"/>
      <c r="G453" s="388"/>
      <c r="H453" s="388"/>
    </row>
    <row r="454" spans="1:8" x14ac:dyDescent="0.2">
      <c r="A454" s="1"/>
      <c r="B454" s="388"/>
      <c r="C454" s="388"/>
      <c r="D454" s="388"/>
      <c r="E454" s="388"/>
      <c r="F454" s="388"/>
      <c r="G454" s="388"/>
      <c r="H454" s="388"/>
    </row>
    <row r="455" spans="1:8" x14ac:dyDescent="0.2">
      <c r="A455" s="1"/>
      <c r="B455" s="388"/>
      <c r="C455" s="388"/>
      <c r="D455" s="388"/>
      <c r="E455" s="388"/>
      <c r="F455" s="388"/>
      <c r="G455" s="388"/>
      <c r="H455" s="388"/>
    </row>
    <row r="456" spans="1:8" x14ac:dyDescent="0.2">
      <c r="A456" s="1"/>
      <c r="B456" s="388"/>
      <c r="C456" s="388"/>
      <c r="D456" s="388"/>
      <c r="E456" s="388"/>
      <c r="F456" s="388"/>
      <c r="G456" s="388"/>
      <c r="H456" s="388"/>
    </row>
    <row r="457" spans="1:8" x14ac:dyDescent="0.2">
      <c r="A457" s="1"/>
      <c r="B457" s="388"/>
      <c r="C457" s="388"/>
      <c r="D457" s="388"/>
      <c r="E457" s="388"/>
      <c r="F457" s="388"/>
      <c r="G457" s="388"/>
      <c r="H457" s="388"/>
    </row>
    <row r="458" spans="1:8" x14ac:dyDescent="0.2">
      <c r="A458" s="1"/>
      <c r="B458" s="388"/>
      <c r="C458" s="388"/>
      <c r="D458" s="388"/>
      <c r="E458" s="388"/>
      <c r="F458" s="388"/>
      <c r="G458" s="388"/>
      <c r="H458" s="388"/>
    </row>
    <row r="459" spans="1:8" x14ac:dyDescent="0.2">
      <c r="A459" s="1"/>
      <c r="B459" s="388"/>
      <c r="C459" s="388"/>
      <c r="D459" s="388"/>
      <c r="E459" s="388"/>
      <c r="F459" s="388"/>
      <c r="G459" s="388"/>
      <c r="H459" s="388"/>
    </row>
    <row r="460" spans="1:8" x14ac:dyDescent="0.2">
      <c r="A460" s="1"/>
      <c r="B460" s="388"/>
      <c r="C460" s="388"/>
      <c r="D460" s="388"/>
      <c r="E460" s="388"/>
      <c r="F460" s="388"/>
      <c r="G460" s="388"/>
      <c r="H460" s="388"/>
    </row>
    <row r="461" spans="1:8" x14ac:dyDescent="0.2">
      <c r="A461" s="1"/>
      <c r="B461" s="388"/>
      <c r="C461" s="388"/>
      <c r="D461" s="388"/>
      <c r="E461" s="388"/>
      <c r="F461" s="388"/>
      <c r="G461" s="388"/>
      <c r="H461" s="388"/>
    </row>
    <row r="462" spans="1:8" x14ac:dyDescent="0.2">
      <c r="A462" s="1"/>
      <c r="B462" s="388"/>
      <c r="C462" s="388"/>
      <c r="D462" s="388"/>
      <c r="E462" s="388"/>
      <c r="F462" s="388"/>
      <c r="G462" s="388"/>
      <c r="H462" s="388"/>
    </row>
    <row r="463" spans="1:8" x14ac:dyDescent="0.2">
      <c r="A463" s="1"/>
      <c r="B463" s="388"/>
      <c r="C463" s="388"/>
      <c r="D463" s="388"/>
      <c r="E463" s="388"/>
      <c r="F463" s="388"/>
      <c r="G463" s="388"/>
      <c r="H463" s="388"/>
    </row>
    <row r="464" spans="1:8" x14ac:dyDescent="0.2">
      <c r="B464" s="388"/>
      <c r="C464" s="388"/>
      <c r="D464" s="388"/>
      <c r="E464" s="388"/>
      <c r="F464" s="388"/>
      <c r="G464" s="388"/>
      <c r="H464" s="388"/>
    </row>
    <row r="465" spans="2:8" x14ac:dyDescent="0.2">
      <c r="B465" s="388"/>
      <c r="C465" s="388"/>
      <c r="D465" s="388"/>
      <c r="E465" s="388"/>
      <c r="F465" s="388"/>
      <c r="G465" s="388"/>
      <c r="H465" s="388"/>
    </row>
    <row r="466" spans="2:8" x14ac:dyDescent="0.2">
      <c r="B466" s="388"/>
      <c r="C466" s="388"/>
      <c r="D466" s="388"/>
      <c r="E466" s="388"/>
      <c r="F466" s="388"/>
      <c r="G466" s="388"/>
      <c r="H466" s="388"/>
    </row>
    <row r="467" spans="2:8" x14ac:dyDescent="0.2">
      <c r="B467" s="388"/>
      <c r="C467" s="388"/>
      <c r="D467" s="388"/>
      <c r="E467" s="388"/>
      <c r="F467" s="388"/>
      <c r="G467" s="388"/>
      <c r="H467" s="388"/>
    </row>
    <row r="468" spans="2:8" x14ac:dyDescent="0.2">
      <c r="B468" s="388"/>
      <c r="C468" s="388"/>
      <c r="D468" s="388"/>
      <c r="E468" s="388"/>
      <c r="F468" s="388"/>
      <c r="G468" s="388"/>
      <c r="H468" s="388"/>
    </row>
    <row r="469" spans="2:8" x14ac:dyDescent="0.2">
      <c r="B469" s="388"/>
      <c r="C469" s="388"/>
      <c r="D469" s="388"/>
      <c r="E469" s="388"/>
      <c r="F469" s="388"/>
      <c r="G469" s="388"/>
      <c r="H469" s="388"/>
    </row>
    <row r="470" spans="2:8" x14ac:dyDescent="0.2">
      <c r="B470" s="388"/>
      <c r="C470" s="388"/>
      <c r="D470" s="388"/>
      <c r="E470" s="388"/>
      <c r="F470" s="388"/>
      <c r="G470" s="388"/>
      <c r="H470" s="388"/>
    </row>
    <row r="471" spans="2:8" x14ac:dyDescent="0.2">
      <c r="B471" s="388"/>
      <c r="C471" s="388"/>
      <c r="D471" s="388"/>
      <c r="E471" s="388"/>
      <c r="F471" s="388"/>
      <c r="G471" s="388"/>
      <c r="H471" s="388"/>
    </row>
    <row r="472" spans="2:8" x14ac:dyDescent="0.2">
      <c r="B472" s="388"/>
      <c r="C472" s="388"/>
      <c r="D472" s="388"/>
      <c r="E472" s="388"/>
      <c r="F472" s="388"/>
      <c r="G472" s="388"/>
      <c r="H472" s="388"/>
    </row>
    <row r="473" spans="2:8" x14ac:dyDescent="0.2">
      <c r="B473" s="388"/>
      <c r="C473" s="388"/>
      <c r="D473" s="388"/>
      <c r="E473" s="388"/>
      <c r="F473" s="388"/>
      <c r="G473" s="388"/>
      <c r="H473" s="388"/>
    </row>
    <row r="474" spans="2:8" x14ac:dyDescent="0.2">
      <c r="B474" s="388"/>
      <c r="C474" s="388"/>
      <c r="D474" s="388"/>
      <c r="E474" s="388"/>
      <c r="F474" s="388"/>
      <c r="G474" s="388"/>
      <c r="H474" s="388"/>
    </row>
    <row r="475" spans="2:8" x14ac:dyDescent="0.2">
      <c r="B475" s="388"/>
      <c r="C475" s="388"/>
      <c r="D475" s="388"/>
      <c r="E475" s="388"/>
      <c r="F475" s="388"/>
      <c r="G475" s="388"/>
      <c r="H475" s="388"/>
    </row>
    <row r="476" spans="2:8" x14ac:dyDescent="0.2">
      <c r="B476" s="388"/>
      <c r="C476" s="388"/>
      <c r="D476" s="388"/>
      <c r="E476" s="388"/>
      <c r="F476" s="388"/>
      <c r="G476" s="388"/>
      <c r="H476" s="388"/>
    </row>
    <row r="477" spans="2:8" x14ac:dyDescent="0.2">
      <c r="B477" s="388"/>
      <c r="C477" s="388"/>
      <c r="D477" s="388"/>
      <c r="E477" s="388"/>
      <c r="F477" s="388"/>
      <c r="G477" s="388"/>
      <c r="H477" s="388"/>
    </row>
    <row r="478" spans="2:8" x14ac:dyDescent="0.2">
      <c r="B478" s="388"/>
      <c r="C478" s="388"/>
      <c r="D478" s="388"/>
      <c r="E478" s="388"/>
      <c r="F478" s="388"/>
      <c r="G478" s="388"/>
      <c r="H478" s="388"/>
    </row>
    <row r="479" spans="2:8" x14ac:dyDescent="0.2">
      <c r="B479" s="388"/>
      <c r="C479" s="388"/>
      <c r="D479" s="388"/>
      <c r="E479" s="388"/>
      <c r="F479" s="388"/>
      <c r="G479" s="388"/>
      <c r="H479" s="388"/>
    </row>
    <row r="480" spans="2:8" x14ac:dyDescent="0.2">
      <c r="B480" s="388"/>
      <c r="C480" s="388"/>
      <c r="D480" s="388"/>
      <c r="E480" s="388"/>
      <c r="F480" s="388"/>
      <c r="G480" s="388"/>
      <c r="H480" s="388"/>
    </row>
    <row r="481" spans="2:8" x14ac:dyDescent="0.2">
      <c r="B481" s="388"/>
      <c r="C481" s="388"/>
      <c r="D481" s="388"/>
      <c r="E481" s="388"/>
      <c r="F481" s="388"/>
      <c r="G481" s="388"/>
      <c r="H481" s="388"/>
    </row>
    <row r="482" spans="2:8" x14ac:dyDescent="0.2">
      <c r="B482" s="388"/>
      <c r="C482" s="388"/>
      <c r="D482" s="388"/>
      <c r="E482" s="388"/>
      <c r="F482" s="388"/>
      <c r="G482" s="388"/>
      <c r="H482" s="388"/>
    </row>
    <row r="483" spans="2:8" x14ac:dyDescent="0.2">
      <c r="B483" s="388"/>
      <c r="C483" s="388"/>
      <c r="D483" s="388"/>
      <c r="E483" s="388"/>
      <c r="F483" s="388"/>
      <c r="G483" s="388"/>
      <c r="H483" s="388"/>
    </row>
    <row r="484" spans="2:8" x14ac:dyDescent="0.2">
      <c r="B484" s="388"/>
      <c r="C484" s="388"/>
      <c r="D484" s="388"/>
      <c r="E484" s="388"/>
      <c r="F484" s="388"/>
      <c r="G484" s="388"/>
      <c r="H484" s="388"/>
    </row>
    <row r="485" spans="2:8" x14ac:dyDescent="0.2">
      <c r="B485" s="388"/>
      <c r="C485" s="388"/>
      <c r="D485" s="388"/>
      <c r="E485" s="388"/>
      <c r="F485" s="388"/>
      <c r="G485" s="388"/>
      <c r="H485" s="388"/>
    </row>
    <row r="486" spans="2:8" x14ac:dyDescent="0.2">
      <c r="B486" s="388"/>
      <c r="C486" s="388"/>
      <c r="D486" s="388"/>
      <c r="E486" s="388"/>
      <c r="F486" s="388"/>
      <c r="G486" s="388"/>
      <c r="H486" s="388"/>
    </row>
    <row r="487" spans="2:8" x14ac:dyDescent="0.2">
      <c r="B487" s="388"/>
      <c r="C487" s="388"/>
      <c r="D487" s="388"/>
      <c r="E487" s="388"/>
      <c r="F487" s="388"/>
      <c r="G487" s="388"/>
      <c r="H487" s="388"/>
    </row>
    <row r="488" spans="2:8" x14ac:dyDescent="0.2">
      <c r="B488" s="388"/>
      <c r="C488" s="388"/>
      <c r="D488" s="388"/>
      <c r="E488" s="388"/>
      <c r="F488" s="388"/>
      <c r="G488" s="388"/>
      <c r="H488" s="388"/>
    </row>
    <row r="489" spans="2:8" x14ac:dyDescent="0.2">
      <c r="B489" s="388"/>
      <c r="C489" s="388"/>
      <c r="D489" s="388"/>
      <c r="E489" s="388"/>
      <c r="F489" s="388"/>
      <c r="G489" s="388"/>
      <c r="H489" s="388"/>
    </row>
    <row r="490" spans="2:8" x14ac:dyDescent="0.2">
      <c r="B490" s="388"/>
      <c r="C490" s="388"/>
      <c r="D490" s="388"/>
      <c r="E490" s="388"/>
      <c r="F490" s="388"/>
      <c r="G490" s="388"/>
      <c r="H490" s="388"/>
    </row>
    <row r="491" spans="2:8" x14ac:dyDescent="0.2">
      <c r="B491" s="388"/>
      <c r="C491" s="388"/>
      <c r="D491" s="388"/>
      <c r="E491" s="388"/>
      <c r="F491" s="388"/>
      <c r="G491" s="388"/>
      <c r="H491" s="388"/>
    </row>
    <row r="492" spans="2:8" x14ac:dyDescent="0.2">
      <c r="B492" s="388"/>
      <c r="C492" s="388"/>
      <c r="D492" s="388"/>
      <c r="E492" s="388"/>
      <c r="F492" s="388"/>
      <c r="G492" s="388"/>
      <c r="H492" s="388"/>
    </row>
    <row r="493" spans="2:8" x14ac:dyDescent="0.2">
      <c r="B493" s="388"/>
      <c r="C493" s="388"/>
      <c r="D493" s="388"/>
      <c r="E493" s="388"/>
      <c r="F493" s="388"/>
      <c r="G493" s="388"/>
      <c r="H493" s="388"/>
    </row>
    <row r="494" spans="2:8" x14ac:dyDescent="0.2">
      <c r="B494" s="388"/>
      <c r="C494" s="388"/>
      <c r="D494" s="388"/>
      <c r="E494" s="388"/>
      <c r="F494" s="388"/>
      <c r="G494" s="388"/>
      <c r="H494" s="388"/>
    </row>
    <row r="495" spans="2:8" x14ac:dyDescent="0.2">
      <c r="B495" s="388"/>
      <c r="C495" s="388"/>
      <c r="D495" s="388"/>
      <c r="E495" s="388"/>
      <c r="F495" s="388"/>
      <c r="G495" s="388"/>
      <c r="H495" s="388"/>
    </row>
    <row r="496" spans="2:8" x14ac:dyDescent="0.2">
      <c r="B496" s="388"/>
      <c r="C496" s="388"/>
      <c r="D496" s="388"/>
      <c r="E496" s="388"/>
      <c r="F496" s="388"/>
      <c r="G496" s="388"/>
      <c r="H496" s="388"/>
    </row>
    <row r="497" spans="2:8" x14ac:dyDescent="0.2">
      <c r="B497" s="388"/>
      <c r="C497" s="388"/>
      <c r="D497" s="388"/>
      <c r="E497" s="388"/>
      <c r="F497" s="388"/>
      <c r="G497" s="388"/>
      <c r="H497" s="388"/>
    </row>
    <row r="498" spans="2:8" x14ac:dyDescent="0.2">
      <c r="B498" s="388"/>
      <c r="C498" s="388"/>
      <c r="D498" s="388"/>
      <c r="E498" s="388"/>
      <c r="F498" s="388"/>
      <c r="G498" s="388"/>
      <c r="H498" s="388"/>
    </row>
    <row r="499" spans="2:8" x14ac:dyDescent="0.2">
      <c r="B499" s="388"/>
      <c r="C499" s="388"/>
      <c r="D499" s="388"/>
      <c r="E499" s="388"/>
      <c r="F499" s="388"/>
      <c r="G499" s="388"/>
      <c r="H499" s="388"/>
    </row>
    <row r="500" spans="2:8" x14ac:dyDescent="0.2">
      <c r="B500" s="388"/>
      <c r="C500" s="388"/>
      <c r="D500" s="388"/>
      <c r="E500" s="388"/>
      <c r="F500" s="388"/>
      <c r="G500" s="388"/>
      <c r="H500" s="388"/>
    </row>
    <row r="501" spans="2:8" x14ac:dyDescent="0.2">
      <c r="B501" s="388"/>
      <c r="C501" s="388"/>
      <c r="D501" s="388"/>
      <c r="E501" s="388"/>
      <c r="F501" s="388"/>
      <c r="G501" s="388"/>
      <c r="H501" s="388"/>
    </row>
    <row r="502" spans="2:8" x14ac:dyDescent="0.2">
      <c r="B502" s="388"/>
      <c r="C502" s="388"/>
      <c r="D502" s="388"/>
      <c r="E502" s="388"/>
      <c r="F502" s="388"/>
      <c r="G502" s="388"/>
      <c r="H502" s="388"/>
    </row>
    <row r="503" spans="2:8" x14ac:dyDescent="0.2">
      <c r="B503" s="388"/>
      <c r="C503" s="388"/>
      <c r="D503" s="388"/>
      <c r="E503" s="388"/>
      <c r="F503" s="388"/>
      <c r="G503" s="388"/>
      <c r="H503" s="388"/>
    </row>
    <row r="504" spans="2:8" x14ac:dyDescent="0.2">
      <c r="B504" s="388"/>
      <c r="C504" s="388"/>
      <c r="D504" s="388"/>
      <c r="E504" s="388"/>
      <c r="F504" s="388"/>
      <c r="G504" s="388"/>
      <c r="H504" s="388"/>
    </row>
    <row r="505" spans="2:8" x14ac:dyDescent="0.2">
      <c r="B505" s="388"/>
      <c r="C505" s="388"/>
      <c r="D505" s="388"/>
      <c r="E505" s="388"/>
      <c r="F505" s="388"/>
      <c r="G505" s="388"/>
      <c r="H505" s="388"/>
    </row>
    <row r="506" spans="2:8" x14ac:dyDescent="0.2">
      <c r="B506" s="388"/>
      <c r="C506" s="388"/>
      <c r="D506" s="388"/>
      <c r="E506" s="388"/>
      <c r="F506" s="388"/>
      <c r="G506" s="388"/>
      <c r="H506" s="388"/>
    </row>
    <row r="507" spans="2:8" x14ac:dyDescent="0.2">
      <c r="B507" s="388"/>
      <c r="C507" s="388"/>
      <c r="D507" s="388"/>
      <c r="E507" s="388"/>
      <c r="F507" s="388"/>
      <c r="G507" s="388"/>
      <c r="H507" s="388"/>
    </row>
    <row r="508" spans="2:8" x14ac:dyDescent="0.2">
      <c r="B508" s="388"/>
      <c r="C508" s="388"/>
      <c r="D508" s="388"/>
      <c r="E508" s="388"/>
      <c r="F508" s="388"/>
      <c r="G508" s="388"/>
      <c r="H508" s="388"/>
    </row>
    <row r="509" spans="2:8" x14ac:dyDescent="0.2">
      <c r="B509" s="388"/>
      <c r="C509" s="388"/>
      <c r="D509" s="388"/>
      <c r="E509" s="388"/>
      <c r="F509" s="388"/>
      <c r="G509" s="388"/>
      <c r="H509" s="388"/>
    </row>
    <row r="510" spans="2:8" x14ac:dyDescent="0.2">
      <c r="B510" s="388"/>
      <c r="C510" s="388"/>
      <c r="D510" s="388"/>
      <c r="E510" s="388"/>
      <c r="F510" s="388"/>
      <c r="G510" s="388"/>
      <c r="H510" s="388"/>
    </row>
    <row r="511" spans="2:8" x14ac:dyDescent="0.2">
      <c r="B511" s="388"/>
      <c r="C511" s="388"/>
      <c r="D511" s="388"/>
      <c r="E511" s="388"/>
      <c r="F511" s="388"/>
      <c r="G511" s="388"/>
      <c r="H511" s="388"/>
    </row>
    <row r="512" spans="2:8" x14ac:dyDescent="0.2">
      <c r="B512" s="388"/>
      <c r="C512" s="388"/>
      <c r="D512" s="388"/>
      <c r="E512" s="388"/>
      <c r="F512" s="388"/>
      <c r="G512" s="388"/>
      <c r="H512" s="388"/>
    </row>
    <row r="513" spans="2:8" x14ac:dyDescent="0.2">
      <c r="B513" s="388"/>
      <c r="C513" s="388"/>
      <c r="D513" s="388"/>
      <c r="E513" s="388"/>
      <c r="F513" s="388"/>
      <c r="G513" s="388"/>
      <c r="H513" s="388"/>
    </row>
    <row r="514" spans="2:8" x14ac:dyDescent="0.2">
      <c r="B514" s="388"/>
      <c r="C514" s="388"/>
      <c r="D514" s="388"/>
      <c r="E514" s="388"/>
      <c r="F514" s="388"/>
      <c r="G514" s="388"/>
      <c r="H514" s="388"/>
    </row>
    <row r="515" spans="2:8" x14ac:dyDescent="0.2">
      <c r="B515" s="388"/>
      <c r="C515" s="388"/>
      <c r="D515" s="388"/>
      <c r="E515" s="388"/>
      <c r="F515" s="388"/>
      <c r="G515" s="388"/>
      <c r="H515" s="388"/>
    </row>
    <row r="516" spans="2:8" x14ac:dyDescent="0.2">
      <c r="B516" s="388"/>
      <c r="C516" s="388"/>
      <c r="D516" s="388"/>
      <c r="E516" s="388"/>
      <c r="F516" s="388"/>
      <c r="G516" s="388"/>
      <c r="H516" s="388"/>
    </row>
    <row r="517" spans="2:8" x14ac:dyDescent="0.2">
      <c r="B517" s="388"/>
      <c r="C517" s="388"/>
      <c r="D517" s="388"/>
      <c r="E517" s="388"/>
      <c r="F517" s="388"/>
      <c r="G517" s="388"/>
      <c r="H517" s="388"/>
    </row>
    <row r="518" spans="2:8" x14ac:dyDescent="0.2">
      <c r="B518" s="388"/>
      <c r="C518" s="388"/>
      <c r="D518" s="388"/>
      <c r="E518" s="388"/>
      <c r="F518" s="388"/>
      <c r="G518" s="388"/>
      <c r="H518" s="388"/>
    </row>
    <row r="519" spans="2:8" x14ac:dyDescent="0.2">
      <c r="B519" s="388"/>
      <c r="C519" s="388"/>
      <c r="D519" s="388"/>
      <c r="E519" s="388"/>
      <c r="F519" s="388"/>
      <c r="G519" s="388"/>
      <c r="H519" s="388"/>
    </row>
    <row r="520" spans="2:8" x14ac:dyDescent="0.2">
      <c r="B520" s="388"/>
      <c r="C520" s="388"/>
      <c r="D520" s="388"/>
      <c r="E520" s="388"/>
      <c r="F520" s="388"/>
      <c r="G520" s="388"/>
      <c r="H520" s="388"/>
    </row>
    <row r="521" spans="2:8" x14ac:dyDescent="0.2">
      <c r="B521" s="388"/>
      <c r="C521" s="388"/>
      <c r="D521" s="388"/>
      <c r="E521" s="388"/>
      <c r="F521" s="388"/>
      <c r="G521" s="388"/>
      <c r="H521" s="388"/>
    </row>
    <row r="522" spans="2:8" x14ac:dyDescent="0.2">
      <c r="B522" s="388"/>
      <c r="C522" s="388"/>
      <c r="D522" s="388"/>
      <c r="E522" s="388"/>
      <c r="F522" s="388"/>
      <c r="G522" s="388"/>
      <c r="H522" s="388"/>
    </row>
    <row r="523" spans="2:8" x14ac:dyDescent="0.2">
      <c r="B523" s="388"/>
      <c r="C523" s="388"/>
      <c r="D523" s="388"/>
      <c r="E523" s="388"/>
      <c r="F523" s="388"/>
      <c r="G523" s="388"/>
      <c r="H523" s="388"/>
    </row>
    <row r="524" spans="2:8" x14ac:dyDescent="0.2">
      <c r="B524" s="388"/>
      <c r="C524" s="388"/>
      <c r="D524" s="388"/>
      <c r="E524" s="388"/>
      <c r="F524" s="388"/>
      <c r="G524" s="388"/>
      <c r="H524" s="388"/>
    </row>
    <row r="525" spans="2:8" x14ac:dyDescent="0.2">
      <c r="B525" s="388"/>
      <c r="C525" s="388"/>
      <c r="D525" s="388"/>
      <c r="E525" s="388"/>
      <c r="F525" s="388"/>
      <c r="G525" s="388"/>
      <c r="H525" s="388"/>
    </row>
    <row r="526" spans="2:8" x14ac:dyDescent="0.2">
      <c r="B526" s="388"/>
      <c r="C526" s="388"/>
      <c r="D526" s="388"/>
      <c r="E526" s="388"/>
      <c r="F526" s="388"/>
      <c r="G526" s="388"/>
      <c r="H526" s="388"/>
    </row>
    <row r="527" spans="2:8" x14ac:dyDescent="0.2">
      <c r="B527" s="388"/>
      <c r="C527" s="388"/>
      <c r="D527" s="388"/>
      <c r="E527" s="388"/>
      <c r="F527" s="388"/>
      <c r="G527" s="388"/>
      <c r="H527" s="388"/>
    </row>
    <row r="528" spans="2:8" x14ac:dyDescent="0.2">
      <c r="B528" s="388"/>
      <c r="C528" s="388"/>
      <c r="D528" s="388"/>
      <c r="E528" s="388"/>
      <c r="F528" s="388"/>
      <c r="G528" s="388"/>
      <c r="H528" s="388"/>
    </row>
    <row r="529" spans="2:8" x14ac:dyDescent="0.2">
      <c r="B529" s="388"/>
      <c r="C529" s="388"/>
      <c r="D529" s="388"/>
      <c r="E529" s="388"/>
      <c r="F529" s="388"/>
      <c r="G529" s="388"/>
      <c r="H529" s="388"/>
    </row>
    <row r="530" spans="2:8" x14ac:dyDescent="0.2">
      <c r="B530" s="388"/>
      <c r="C530" s="388"/>
      <c r="D530" s="388"/>
      <c r="E530" s="388"/>
      <c r="F530" s="388"/>
      <c r="G530" s="388"/>
      <c r="H530" s="388"/>
    </row>
    <row r="531" spans="2:8" x14ac:dyDescent="0.2">
      <c r="B531" s="388"/>
      <c r="C531" s="388"/>
      <c r="D531" s="388"/>
      <c r="E531" s="388"/>
      <c r="F531" s="388"/>
      <c r="G531" s="388"/>
      <c r="H531" s="388"/>
    </row>
    <row r="532" spans="2:8" x14ac:dyDescent="0.2">
      <c r="B532" s="388"/>
      <c r="C532" s="388"/>
      <c r="D532" s="388"/>
      <c r="E532" s="388"/>
      <c r="F532" s="388"/>
      <c r="G532" s="388"/>
      <c r="H532" s="388"/>
    </row>
    <row r="533" spans="2:8" x14ac:dyDescent="0.2">
      <c r="B533" s="388"/>
      <c r="C533" s="388"/>
      <c r="D533" s="388"/>
      <c r="E533" s="388"/>
      <c r="F533" s="388"/>
      <c r="G533" s="388"/>
      <c r="H533" s="388"/>
    </row>
    <row r="534" spans="2:8" x14ac:dyDescent="0.2">
      <c r="B534" s="388"/>
      <c r="C534" s="388"/>
      <c r="D534" s="388"/>
      <c r="E534" s="388"/>
      <c r="F534" s="388"/>
      <c r="G534" s="388"/>
      <c r="H534" s="388"/>
    </row>
    <row r="535" spans="2:8" x14ac:dyDescent="0.2">
      <c r="B535" s="388"/>
      <c r="C535" s="388"/>
      <c r="D535" s="388"/>
      <c r="E535" s="388"/>
      <c r="F535" s="388"/>
      <c r="G535" s="388"/>
      <c r="H535" s="388"/>
    </row>
    <row r="536" spans="2:8" x14ac:dyDescent="0.2">
      <c r="B536" s="388"/>
      <c r="C536" s="388"/>
      <c r="D536" s="388"/>
      <c r="E536" s="388"/>
      <c r="F536" s="388"/>
      <c r="G536" s="388"/>
      <c r="H536" s="388"/>
    </row>
    <row r="537" spans="2:8" x14ac:dyDescent="0.2">
      <c r="B537" s="388"/>
      <c r="C537" s="388"/>
      <c r="D537" s="388"/>
      <c r="E537" s="388"/>
      <c r="F537" s="388"/>
      <c r="G537" s="388"/>
      <c r="H537" s="388"/>
    </row>
    <row r="538" spans="2:8" x14ac:dyDescent="0.2">
      <c r="B538" s="388"/>
      <c r="C538" s="388"/>
      <c r="D538" s="388"/>
      <c r="E538" s="388"/>
      <c r="F538" s="388"/>
      <c r="G538" s="388"/>
      <c r="H538" s="388"/>
    </row>
    <row r="539" spans="2:8" x14ac:dyDescent="0.2">
      <c r="B539" s="388"/>
      <c r="C539" s="388"/>
      <c r="D539" s="388"/>
      <c r="E539" s="388"/>
      <c r="F539" s="388"/>
      <c r="G539" s="388"/>
      <c r="H539" s="388"/>
    </row>
    <row r="540" spans="2:8" x14ac:dyDescent="0.2">
      <c r="B540" s="388"/>
      <c r="C540" s="388"/>
      <c r="D540" s="388"/>
      <c r="E540" s="388"/>
      <c r="F540" s="388"/>
      <c r="G540" s="388"/>
      <c r="H540" s="388"/>
    </row>
    <row r="541" spans="2:8" x14ac:dyDescent="0.2">
      <c r="B541" s="388"/>
      <c r="C541" s="388"/>
      <c r="D541" s="388"/>
      <c r="E541" s="388"/>
      <c r="F541" s="388"/>
      <c r="G541" s="388"/>
      <c r="H541" s="388"/>
    </row>
    <row r="542" spans="2:8" x14ac:dyDescent="0.2">
      <c r="B542" s="388"/>
      <c r="C542" s="388"/>
      <c r="D542" s="388"/>
      <c r="E542" s="388"/>
      <c r="F542" s="388"/>
      <c r="G542" s="388"/>
      <c r="H542" s="388"/>
    </row>
    <row r="543" spans="2:8" x14ac:dyDescent="0.2">
      <c r="B543" s="388"/>
      <c r="C543" s="388"/>
      <c r="D543" s="388"/>
      <c r="E543" s="388"/>
      <c r="F543" s="388"/>
      <c r="G543" s="388"/>
      <c r="H543" s="388"/>
    </row>
    <row r="544" spans="2:8" x14ac:dyDescent="0.2">
      <c r="B544" s="388"/>
      <c r="C544" s="388"/>
      <c r="D544" s="388"/>
      <c r="E544" s="388"/>
      <c r="F544" s="388"/>
      <c r="G544" s="388"/>
      <c r="H544" s="388"/>
    </row>
    <row r="545" spans="2:8" x14ac:dyDescent="0.2">
      <c r="B545" s="388"/>
      <c r="C545" s="388"/>
      <c r="D545" s="388"/>
      <c r="E545" s="388"/>
      <c r="F545" s="388"/>
      <c r="G545" s="388"/>
      <c r="H545" s="388"/>
    </row>
    <row r="546" spans="2:8" x14ac:dyDescent="0.2">
      <c r="B546" s="388"/>
      <c r="C546" s="388"/>
      <c r="D546" s="388"/>
      <c r="E546" s="388"/>
      <c r="F546" s="388"/>
      <c r="G546" s="388"/>
      <c r="H546" s="388"/>
    </row>
  </sheetData>
  <mergeCells count="645">
    <mergeCell ref="K38:M38"/>
    <mergeCell ref="K39:M39"/>
    <mergeCell ref="K40:M40"/>
    <mergeCell ref="K41:M41"/>
    <mergeCell ref="K42:M42"/>
    <mergeCell ref="K44:M44"/>
    <mergeCell ref="K52:M52"/>
    <mergeCell ref="K57:M57"/>
    <mergeCell ref="B27:H27"/>
    <mergeCell ref="K27:M27"/>
    <mergeCell ref="B28:H28"/>
    <mergeCell ref="K28:M28"/>
    <mergeCell ref="B34:H34"/>
    <mergeCell ref="K34:M34"/>
    <mergeCell ref="K37:M37"/>
    <mergeCell ref="K33:M33"/>
    <mergeCell ref="K35:M35"/>
    <mergeCell ref="K45:M45"/>
    <mergeCell ref="K62:M62"/>
    <mergeCell ref="K54:M54"/>
    <mergeCell ref="K55:M55"/>
    <mergeCell ref="K79:M79"/>
    <mergeCell ref="K84:M84"/>
    <mergeCell ref="K95:M95"/>
    <mergeCell ref="K93:M93"/>
    <mergeCell ref="K94:M94"/>
    <mergeCell ref="K98:M98"/>
    <mergeCell ref="K88:M88"/>
    <mergeCell ref="K85:M85"/>
    <mergeCell ref="K77:M77"/>
    <mergeCell ref="K70:M70"/>
    <mergeCell ref="K71:M71"/>
    <mergeCell ref="K72:M72"/>
    <mergeCell ref="K105:M105"/>
    <mergeCell ref="K87:M87"/>
    <mergeCell ref="K86:M86"/>
    <mergeCell ref="K80:M80"/>
    <mergeCell ref="K81:M81"/>
    <mergeCell ref="K82:M82"/>
    <mergeCell ref="K100:M100"/>
    <mergeCell ref="K101:M101"/>
    <mergeCell ref="K66:M66"/>
    <mergeCell ref="K68:M68"/>
    <mergeCell ref="K69:M69"/>
    <mergeCell ref="K73:M73"/>
    <mergeCell ref="K99:M99"/>
    <mergeCell ref="B475:H475"/>
    <mergeCell ref="B476:H476"/>
    <mergeCell ref="B477:H477"/>
    <mergeCell ref="B478:H478"/>
    <mergeCell ref="B68:H68"/>
    <mergeCell ref="B53:H53"/>
    <mergeCell ref="B55:H55"/>
    <mergeCell ref="B56:H56"/>
    <mergeCell ref="B61:H61"/>
    <mergeCell ref="B66:H66"/>
    <mergeCell ref="B62:H62"/>
    <mergeCell ref="B64:H64"/>
    <mergeCell ref="B65:H65"/>
    <mergeCell ref="B57:H57"/>
    <mergeCell ref="B69:H69"/>
    <mergeCell ref="B54:H54"/>
    <mergeCell ref="B63:H63"/>
    <mergeCell ref="B471:H471"/>
    <mergeCell ref="B472:H472"/>
    <mergeCell ref="B473:H473"/>
    <mergeCell ref="B474:H474"/>
    <mergeCell ref="B467:H467"/>
    <mergeCell ref="B468:H468"/>
    <mergeCell ref="B469:H469"/>
    <mergeCell ref="B487:H487"/>
    <mergeCell ref="B488:H488"/>
    <mergeCell ref="B489:H489"/>
    <mergeCell ref="B490:H490"/>
    <mergeCell ref="B483:H483"/>
    <mergeCell ref="B484:H484"/>
    <mergeCell ref="B485:H485"/>
    <mergeCell ref="B486:H486"/>
    <mergeCell ref="B479:H479"/>
    <mergeCell ref="B480:H480"/>
    <mergeCell ref="B481:H481"/>
    <mergeCell ref="B482:H482"/>
    <mergeCell ref="B491:H491"/>
    <mergeCell ref="B492:H492"/>
    <mergeCell ref="B493:H493"/>
    <mergeCell ref="B494:H494"/>
    <mergeCell ref="B515:H515"/>
    <mergeCell ref="B516:H516"/>
    <mergeCell ref="B517:H517"/>
    <mergeCell ref="B500:H500"/>
    <mergeCell ref="B501:H501"/>
    <mergeCell ref="B503:H503"/>
    <mergeCell ref="B504:H504"/>
    <mergeCell ref="B505:H505"/>
    <mergeCell ref="B506:H506"/>
    <mergeCell ref="B499:H499"/>
    <mergeCell ref="B502:H502"/>
    <mergeCell ref="B495:H495"/>
    <mergeCell ref="B496:H496"/>
    <mergeCell ref="B497:H497"/>
    <mergeCell ref="B498:H498"/>
    <mergeCell ref="B518:H518"/>
    <mergeCell ref="B511:H511"/>
    <mergeCell ref="B512:H512"/>
    <mergeCell ref="B513:H513"/>
    <mergeCell ref="B514:H514"/>
    <mergeCell ref="B507:H507"/>
    <mergeCell ref="B508:H508"/>
    <mergeCell ref="B509:H509"/>
    <mergeCell ref="B510:H510"/>
    <mergeCell ref="B527:H527"/>
    <mergeCell ref="B528:H528"/>
    <mergeCell ref="B529:H529"/>
    <mergeCell ref="B530:H530"/>
    <mergeCell ref="B523:H523"/>
    <mergeCell ref="B524:H524"/>
    <mergeCell ref="B525:H525"/>
    <mergeCell ref="B526:H526"/>
    <mergeCell ref="B519:H519"/>
    <mergeCell ref="B520:H520"/>
    <mergeCell ref="B521:H521"/>
    <mergeCell ref="B522:H522"/>
    <mergeCell ref="B545:H545"/>
    <mergeCell ref="B546:H546"/>
    <mergeCell ref="B539:H539"/>
    <mergeCell ref="B540:H540"/>
    <mergeCell ref="B541:H541"/>
    <mergeCell ref="B542:H542"/>
    <mergeCell ref="B531:H531"/>
    <mergeCell ref="B532:H532"/>
    <mergeCell ref="B533:H533"/>
    <mergeCell ref="B534:H534"/>
    <mergeCell ref="B544:H544"/>
    <mergeCell ref="B535:H535"/>
    <mergeCell ref="B536:H536"/>
    <mergeCell ref="B537:H537"/>
    <mergeCell ref="B538:H538"/>
    <mergeCell ref="B543:H543"/>
    <mergeCell ref="B470:H470"/>
    <mergeCell ref="B463:H463"/>
    <mergeCell ref="B464:H464"/>
    <mergeCell ref="B465:H465"/>
    <mergeCell ref="B466:H466"/>
    <mergeCell ref="B459:H459"/>
    <mergeCell ref="B460:H460"/>
    <mergeCell ref="B461:H461"/>
    <mergeCell ref="B462:H462"/>
    <mergeCell ref="B455:H455"/>
    <mergeCell ref="B456:H456"/>
    <mergeCell ref="B457:H457"/>
    <mergeCell ref="B458:H458"/>
    <mergeCell ref="B451:H451"/>
    <mergeCell ref="B452:H452"/>
    <mergeCell ref="B453:H453"/>
    <mergeCell ref="B454:H454"/>
    <mergeCell ref="B447:H447"/>
    <mergeCell ref="B448:H448"/>
    <mergeCell ref="B449:H449"/>
    <mergeCell ref="B450:H450"/>
    <mergeCell ref="B443:H443"/>
    <mergeCell ref="B444:H444"/>
    <mergeCell ref="B445:H445"/>
    <mergeCell ref="B446:H446"/>
    <mergeCell ref="B439:H439"/>
    <mergeCell ref="B440:H440"/>
    <mergeCell ref="B441:H441"/>
    <mergeCell ref="B442:H442"/>
    <mergeCell ref="B435:H435"/>
    <mergeCell ref="B436:H436"/>
    <mergeCell ref="B437:H437"/>
    <mergeCell ref="B438:H438"/>
    <mergeCell ref="B431:H431"/>
    <mergeCell ref="B432:H432"/>
    <mergeCell ref="B433:H433"/>
    <mergeCell ref="B434:H434"/>
    <mergeCell ref="B427:H427"/>
    <mergeCell ref="B428:H428"/>
    <mergeCell ref="B429:H429"/>
    <mergeCell ref="B430:H430"/>
    <mergeCell ref="B423:H423"/>
    <mergeCell ref="B424:H424"/>
    <mergeCell ref="B425:H425"/>
    <mergeCell ref="B426:H426"/>
    <mergeCell ref="B419:H419"/>
    <mergeCell ref="B420:H420"/>
    <mergeCell ref="B421:H421"/>
    <mergeCell ref="B422:H422"/>
    <mergeCell ref="B415:H415"/>
    <mergeCell ref="B416:H416"/>
    <mergeCell ref="B417:H417"/>
    <mergeCell ref="B418:H418"/>
    <mergeCell ref="B411:H411"/>
    <mergeCell ref="B412:H412"/>
    <mergeCell ref="B413:H413"/>
    <mergeCell ref="B414:H414"/>
    <mergeCell ref="B407:H407"/>
    <mergeCell ref="B408:H408"/>
    <mergeCell ref="B409:H409"/>
    <mergeCell ref="B410:H410"/>
    <mergeCell ref="B403:H403"/>
    <mergeCell ref="B404:H404"/>
    <mergeCell ref="B405:H405"/>
    <mergeCell ref="B406:H406"/>
    <mergeCell ref="B399:H399"/>
    <mergeCell ref="B400:H400"/>
    <mergeCell ref="B401:H401"/>
    <mergeCell ref="B402:H402"/>
    <mergeCell ref="B395:H395"/>
    <mergeCell ref="B396:H396"/>
    <mergeCell ref="B397:H397"/>
    <mergeCell ref="B398:H398"/>
    <mergeCell ref="B391:H391"/>
    <mergeCell ref="B392:H392"/>
    <mergeCell ref="B393:H393"/>
    <mergeCell ref="B394:H394"/>
    <mergeCell ref="B387:H387"/>
    <mergeCell ref="B388:H388"/>
    <mergeCell ref="B389:H389"/>
    <mergeCell ref="B390:H390"/>
    <mergeCell ref="B383:H383"/>
    <mergeCell ref="B384:H384"/>
    <mergeCell ref="B385:H385"/>
    <mergeCell ref="B386:H386"/>
    <mergeCell ref="B379:H379"/>
    <mergeCell ref="B380:H380"/>
    <mergeCell ref="B381:H381"/>
    <mergeCell ref="B382:H382"/>
    <mergeCell ref="B375:H375"/>
    <mergeCell ref="B376:H376"/>
    <mergeCell ref="B377:H377"/>
    <mergeCell ref="B378:H378"/>
    <mergeCell ref="B371:H371"/>
    <mergeCell ref="B372:H372"/>
    <mergeCell ref="B373:H373"/>
    <mergeCell ref="B374:H374"/>
    <mergeCell ref="B367:H367"/>
    <mergeCell ref="B368:H368"/>
    <mergeCell ref="B369:H369"/>
    <mergeCell ref="B370:H370"/>
    <mergeCell ref="B363:H363"/>
    <mergeCell ref="B364:H364"/>
    <mergeCell ref="B365:H365"/>
    <mergeCell ref="B366:H366"/>
    <mergeCell ref="B359:H359"/>
    <mergeCell ref="B360:H360"/>
    <mergeCell ref="B361:H361"/>
    <mergeCell ref="B362:H362"/>
    <mergeCell ref="B355:H355"/>
    <mergeCell ref="B356:H356"/>
    <mergeCell ref="B357:H357"/>
    <mergeCell ref="B358:H358"/>
    <mergeCell ref="B351:H351"/>
    <mergeCell ref="B352:H352"/>
    <mergeCell ref="B353:H353"/>
    <mergeCell ref="B354:H354"/>
    <mergeCell ref="B347:H347"/>
    <mergeCell ref="B348:H348"/>
    <mergeCell ref="B349:H349"/>
    <mergeCell ref="B350:H350"/>
    <mergeCell ref="B343:H343"/>
    <mergeCell ref="B344:H344"/>
    <mergeCell ref="B345:H345"/>
    <mergeCell ref="B346:H346"/>
    <mergeCell ref="B339:H339"/>
    <mergeCell ref="B340:H340"/>
    <mergeCell ref="B341:H341"/>
    <mergeCell ref="B342:H342"/>
    <mergeCell ref="B335:H335"/>
    <mergeCell ref="B336:H336"/>
    <mergeCell ref="B337:H337"/>
    <mergeCell ref="B338:H338"/>
    <mergeCell ref="B331:H331"/>
    <mergeCell ref="B332:H332"/>
    <mergeCell ref="B333:H333"/>
    <mergeCell ref="B334:H334"/>
    <mergeCell ref="B327:H327"/>
    <mergeCell ref="B328:H328"/>
    <mergeCell ref="B329:H329"/>
    <mergeCell ref="B330:H330"/>
    <mergeCell ref="B323:H323"/>
    <mergeCell ref="B324:H324"/>
    <mergeCell ref="B325:H325"/>
    <mergeCell ref="B326:H326"/>
    <mergeCell ref="B319:H319"/>
    <mergeCell ref="B320:H320"/>
    <mergeCell ref="B321:H321"/>
    <mergeCell ref="B322:H322"/>
    <mergeCell ref="B315:H315"/>
    <mergeCell ref="B316:H316"/>
    <mergeCell ref="B317:H317"/>
    <mergeCell ref="B318:H318"/>
    <mergeCell ref="B311:H311"/>
    <mergeCell ref="B312:H312"/>
    <mergeCell ref="B313:H313"/>
    <mergeCell ref="B314:H314"/>
    <mergeCell ref="B307:H307"/>
    <mergeCell ref="B308:H308"/>
    <mergeCell ref="B309:H309"/>
    <mergeCell ref="B310:H310"/>
    <mergeCell ref="B303:H303"/>
    <mergeCell ref="B304:H304"/>
    <mergeCell ref="B305:H305"/>
    <mergeCell ref="B306:H306"/>
    <mergeCell ref="B299:H299"/>
    <mergeCell ref="B300:H300"/>
    <mergeCell ref="B301:H301"/>
    <mergeCell ref="B302:H302"/>
    <mergeCell ref="B295:H295"/>
    <mergeCell ref="B296:H296"/>
    <mergeCell ref="B297:H297"/>
    <mergeCell ref="B298:H298"/>
    <mergeCell ref="B291:H291"/>
    <mergeCell ref="B292:H292"/>
    <mergeCell ref="B293:H293"/>
    <mergeCell ref="B294:H294"/>
    <mergeCell ref="B287:H287"/>
    <mergeCell ref="B288:H288"/>
    <mergeCell ref="B289:H289"/>
    <mergeCell ref="B290:H290"/>
    <mergeCell ref="B283:H283"/>
    <mergeCell ref="B284:H284"/>
    <mergeCell ref="B285:H285"/>
    <mergeCell ref="B286:H286"/>
    <mergeCell ref="B279:H279"/>
    <mergeCell ref="B280:H280"/>
    <mergeCell ref="B281:H281"/>
    <mergeCell ref="B282:H282"/>
    <mergeCell ref="B275:H275"/>
    <mergeCell ref="B276:H276"/>
    <mergeCell ref="B277:H277"/>
    <mergeCell ref="B278:H278"/>
    <mergeCell ref="B271:H271"/>
    <mergeCell ref="B272:H272"/>
    <mergeCell ref="B273:H273"/>
    <mergeCell ref="B274:H274"/>
    <mergeCell ref="B267:H267"/>
    <mergeCell ref="B268:H268"/>
    <mergeCell ref="B269:H269"/>
    <mergeCell ref="B270:H270"/>
    <mergeCell ref="B263:H263"/>
    <mergeCell ref="B264:H264"/>
    <mergeCell ref="B265:H265"/>
    <mergeCell ref="B266:H266"/>
    <mergeCell ref="B259:H259"/>
    <mergeCell ref="B260:H260"/>
    <mergeCell ref="B261:H261"/>
    <mergeCell ref="B262:H262"/>
    <mergeCell ref="B255:H255"/>
    <mergeCell ref="B256:H256"/>
    <mergeCell ref="B257:H257"/>
    <mergeCell ref="B258:H258"/>
    <mergeCell ref="B251:H251"/>
    <mergeCell ref="B252:H252"/>
    <mergeCell ref="B253:H253"/>
    <mergeCell ref="B254:H254"/>
    <mergeCell ref="B247:H247"/>
    <mergeCell ref="B248:H248"/>
    <mergeCell ref="B249:H249"/>
    <mergeCell ref="B250:H250"/>
    <mergeCell ref="B243:H243"/>
    <mergeCell ref="B244:H244"/>
    <mergeCell ref="B245:H245"/>
    <mergeCell ref="B246:H246"/>
    <mergeCell ref="B239:H239"/>
    <mergeCell ref="B240:H240"/>
    <mergeCell ref="B241:H241"/>
    <mergeCell ref="B242:H242"/>
    <mergeCell ref="B235:H235"/>
    <mergeCell ref="B236:H236"/>
    <mergeCell ref="B237:H237"/>
    <mergeCell ref="B238:H238"/>
    <mergeCell ref="B231:H231"/>
    <mergeCell ref="B232:H232"/>
    <mergeCell ref="B233:H233"/>
    <mergeCell ref="B234:H234"/>
    <mergeCell ref="B227:H227"/>
    <mergeCell ref="B228:H228"/>
    <mergeCell ref="B229:H229"/>
    <mergeCell ref="B230:H230"/>
    <mergeCell ref="B223:H223"/>
    <mergeCell ref="B224:H224"/>
    <mergeCell ref="B225:H225"/>
    <mergeCell ref="B226:H226"/>
    <mergeCell ref="B219:H219"/>
    <mergeCell ref="B220:H220"/>
    <mergeCell ref="B221:H221"/>
    <mergeCell ref="B222:H222"/>
    <mergeCell ref="B215:H215"/>
    <mergeCell ref="B216:H216"/>
    <mergeCell ref="B217:H217"/>
    <mergeCell ref="B218:H218"/>
    <mergeCell ref="B211:H211"/>
    <mergeCell ref="B212:H212"/>
    <mergeCell ref="B213:H213"/>
    <mergeCell ref="B214:H214"/>
    <mergeCell ref="B207:H207"/>
    <mergeCell ref="B208:H208"/>
    <mergeCell ref="B209:H209"/>
    <mergeCell ref="B210:H210"/>
    <mergeCell ref="B203:H203"/>
    <mergeCell ref="B204:H204"/>
    <mergeCell ref="B205:H205"/>
    <mergeCell ref="B206:H206"/>
    <mergeCell ref="B199:H199"/>
    <mergeCell ref="B200:H200"/>
    <mergeCell ref="B201:H201"/>
    <mergeCell ref="B202:H202"/>
    <mergeCell ref="B195:H195"/>
    <mergeCell ref="B196:H196"/>
    <mergeCell ref="B197:H197"/>
    <mergeCell ref="B198:H198"/>
    <mergeCell ref="B191:H191"/>
    <mergeCell ref="B192:H192"/>
    <mergeCell ref="B193:H193"/>
    <mergeCell ref="B194:H194"/>
    <mergeCell ref="B187:H187"/>
    <mergeCell ref="B188:H188"/>
    <mergeCell ref="B189:H189"/>
    <mergeCell ref="B190:H190"/>
    <mergeCell ref="B183:H183"/>
    <mergeCell ref="B184:H184"/>
    <mergeCell ref="B185:H185"/>
    <mergeCell ref="B186:H186"/>
    <mergeCell ref="B179:H179"/>
    <mergeCell ref="B180:H180"/>
    <mergeCell ref="B181:H181"/>
    <mergeCell ref="B182:H182"/>
    <mergeCell ref="B175:H175"/>
    <mergeCell ref="B176:H176"/>
    <mergeCell ref="B177:H177"/>
    <mergeCell ref="B178:H178"/>
    <mergeCell ref="B171:H171"/>
    <mergeCell ref="B172:H172"/>
    <mergeCell ref="B173:H173"/>
    <mergeCell ref="B174:H174"/>
    <mergeCell ref="B167:H167"/>
    <mergeCell ref="B168:H168"/>
    <mergeCell ref="B169:H169"/>
    <mergeCell ref="B170:H170"/>
    <mergeCell ref="B163:H163"/>
    <mergeCell ref="B164:H164"/>
    <mergeCell ref="B165:H165"/>
    <mergeCell ref="B166:H166"/>
    <mergeCell ref="B159:H159"/>
    <mergeCell ref="B160:H160"/>
    <mergeCell ref="B161:H161"/>
    <mergeCell ref="B162:H162"/>
    <mergeCell ref="B155:H155"/>
    <mergeCell ref="B156:H156"/>
    <mergeCell ref="B157:H157"/>
    <mergeCell ref="B158:H158"/>
    <mergeCell ref="B151:H151"/>
    <mergeCell ref="B152:H152"/>
    <mergeCell ref="B153:H153"/>
    <mergeCell ref="B154:H154"/>
    <mergeCell ref="B147:H147"/>
    <mergeCell ref="B148:H148"/>
    <mergeCell ref="B149:H149"/>
    <mergeCell ref="B150:H150"/>
    <mergeCell ref="B143:H143"/>
    <mergeCell ref="B144:H144"/>
    <mergeCell ref="B145:H145"/>
    <mergeCell ref="B146:H146"/>
    <mergeCell ref="B139:H139"/>
    <mergeCell ref="B140:H140"/>
    <mergeCell ref="B141:H141"/>
    <mergeCell ref="B142:H142"/>
    <mergeCell ref="B135:H135"/>
    <mergeCell ref="B136:H136"/>
    <mergeCell ref="B137:H137"/>
    <mergeCell ref="B138:H138"/>
    <mergeCell ref="B131:H131"/>
    <mergeCell ref="B132:H132"/>
    <mergeCell ref="B133:H133"/>
    <mergeCell ref="B134:H134"/>
    <mergeCell ref="B127:H127"/>
    <mergeCell ref="B128:H128"/>
    <mergeCell ref="B129:H129"/>
    <mergeCell ref="B130:H130"/>
    <mergeCell ref="K108:M108"/>
    <mergeCell ref="K112:M112"/>
    <mergeCell ref="B111:H111"/>
    <mergeCell ref="K111:M111"/>
    <mergeCell ref="B114:H114"/>
    <mergeCell ref="B124:G124"/>
    <mergeCell ref="B125:G125"/>
    <mergeCell ref="B126:H126"/>
    <mergeCell ref="A116:H116"/>
    <mergeCell ref="K124:M124"/>
    <mergeCell ref="K109:M109"/>
    <mergeCell ref="K110:M110"/>
    <mergeCell ref="K114:M114"/>
    <mergeCell ref="B112:H112"/>
    <mergeCell ref="B113:H113"/>
    <mergeCell ref="B109:H109"/>
    <mergeCell ref="B110:H110"/>
    <mergeCell ref="J125:N125"/>
    <mergeCell ref="K113:M113"/>
    <mergeCell ref="B104:H104"/>
    <mergeCell ref="B107:H107"/>
    <mergeCell ref="B108:H108"/>
    <mergeCell ref="B106:H106"/>
    <mergeCell ref="B105:H105"/>
    <mergeCell ref="B95:H95"/>
    <mergeCell ref="B98:H98"/>
    <mergeCell ref="B101:H101"/>
    <mergeCell ref="B103:H103"/>
    <mergeCell ref="B99:H99"/>
    <mergeCell ref="B100:H100"/>
    <mergeCell ref="B102:H102"/>
    <mergeCell ref="B96:H96"/>
    <mergeCell ref="K96:M96"/>
    <mergeCell ref="B97:H97"/>
    <mergeCell ref="K97:M97"/>
    <mergeCell ref="K102:M102"/>
    <mergeCell ref="K103:M103"/>
    <mergeCell ref="K106:M106"/>
    <mergeCell ref="K107:M107"/>
    <mergeCell ref="K104:M104"/>
    <mergeCell ref="B93:H93"/>
    <mergeCell ref="B94:H94"/>
    <mergeCell ref="B72:H72"/>
    <mergeCell ref="B77:H77"/>
    <mergeCell ref="B73:H73"/>
    <mergeCell ref="B21:H21"/>
    <mergeCell ref="B80:H80"/>
    <mergeCell ref="B70:H70"/>
    <mergeCell ref="B37:H37"/>
    <mergeCell ref="B38:H38"/>
    <mergeCell ref="B39:H39"/>
    <mergeCell ref="B71:H71"/>
    <mergeCell ref="B79:H79"/>
    <mergeCell ref="B46:H46"/>
    <mergeCell ref="B47:H47"/>
    <mergeCell ref="B48:H48"/>
    <mergeCell ref="B51:H51"/>
    <mergeCell ref="B78:H78"/>
    <mergeCell ref="B52:H52"/>
    <mergeCell ref="B50:H50"/>
    <mergeCell ref="B42:H42"/>
    <mergeCell ref="B44:H44"/>
    <mergeCell ref="B43:H43"/>
    <mergeCell ref="B41:H41"/>
    <mergeCell ref="A1:A5"/>
    <mergeCell ref="B1:M4"/>
    <mergeCell ref="B5:M5"/>
    <mergeCell ref="B6:M6"/>
    <mergeCell ref="J9:J10"/>
    <mergeCell ref="K9:M10"/>
    <mergeCell ref="B7:M7"/>
    <mergeCell ref="A8:M8"/>
    <mergeCell ref="A9:A10"/>
    <mergeCell ref="B9:H10"/>
    <mergeCell ref="I9:I10"/>
    <mergeCell ref="K11:M11"/>
    <mergeCell ref="K23:M23"/>
    <mergeCell ref="K19:M19"/>
    <mergeCell ref="K15:M15"/>
    <mergeCell ref="K16:M16"/>
    <mergeCell ref="K17:M17"/>
    <mergeCell ref="K14:M14"/>
    <mergeCell ref="B11:H11"/>
    <mergeCell ref="B14:H14"/>
    <mergeCell ref="B15:H15"/>
    <mergeCell ref="B16:H16"/>
    <mergeCell ref="B12:H12"/>
    <mergeCell ref="B13:H13"/>
    <mergeCell ref="K12:M12"/>
    <mergeCell ref="K13:M13"/>
    <mergeCell ref="B22:H22"/>
    <mergeCell ref="B19:H19"/>
    <mergeCell ref="B18:H18"/>
    <mergeCell ref="K18:M18"/>
    <mergeCell ref="B25:H25"/>
    <mergeCell ref="B26:H26"/>
    <mergeCell ref="B29:H29"/>
    <mergeCell ref="B17:H17"/>
    <mergeCell ref="B20:H20"/>
    <mergeCell ref="B24:H24"/>
    <mergeCell ref="B23:H23"/>
    <mergeCell ref="K36:M36"/>
    <mergeCell ref="B30:H30"/>
    <mergeCell ref="B31:H31"/>
    <mergeCell ref="B32:H32"/>
    <mergeCell ref="B33:H33"/>
    <mergeCell ref="B35:H35"/>
    <mergeCell ref="B36:H36"/>
    <mergeCell ref="K20:M20"/>
    <mergeCell ref="K21:M21"/>
    <mergeCell ref="K22:M22"/>
    <mergeCell ref="K24:M24"/>
    <mergeCell ref="K25:M25"/>
    <mergeCell ref="K26:M26"/>
    <mergeCell ref="K29:M29"/>
    <mergeCell ref="K30:M30"/>
    <mergeCell ref="K31:M31"/>
    <mergeCell ref="K32:M32"/>
    <mergeCell ref="B58:H58"/>
    <mergeCell ref="K58:M58"/>
    <mergeCell ref="B59:H59"/>
    <mergeCell ref="K59:M59"/>
    <mergeCell ref="B60:H60"/>
    <mergeCell ref="K60:M60"/>
    <mergeCell ref="B67:H67"/>
    <mergeCell ref="K67:M67"/>
    <mergeCell ref="B40:H40"/>
    <mergeCell ref="K65:M65"/>
    <mergeCell ref="K53:M53"/>
    <mergeCell ref="K49:M49"/>
    <mergeCell ref="K50:M50"/>
    <mergeCell ref="K51:M51"/>
    <mergeCell ref="K56:M56"/>
    <mergeCell ref="K48:M48"/>
    <mergeCell ref="K43:M43"/>
    <mergeCell ref="K63:M63"/>
    <mergeCell ref="K64:M64"/>
    <mergeCell ref="K61:M61"/>
    <mergeCell ref="K46:M46"/>
    <mergeCell ref="K47:M47"/>
    <mergeCell ref="B49:H49"/>
    <mergeCell ref="B45:H45"/>
    <mergeCell ref="B76:H76"/>
    <mergeCell ref="K76:M76"/>
    <mergeCell ref="K74:M74"/>
    <mergeCell ref="B74:H74"/>
    <mergeCell ref="B75:H75"/>
    <mergeCell ref="K75:M75"/>
    <mergeCell ref="B92:H92"/>
    <mergeCell ref="K92:M92"/>
    <mergeCell ref="B91:H91"/>
    <mergeCell ref="K91:M91"/>
    <mergeCell ref="B81:H81"/>
    <mergeCell ref="B82:H82"/>
    <mergeCell ref="B84:H84"/>
    <mergeCell ref="B88:H88"/>
    <mergeCell ref="B89:H89"/>
    <mergeCell ref="B90:H90"/>
    <mergeCell ref="B85:H85"/>
    <mergeCell ref="B87:H87"/>
    <mergeCell ref="B86:H86"/>
    <mergeCell ref="B83:H83"/>
    <mergeCell ref="K83:M83"/>
    <mergeCell ref="K89:M89"/>
    <mergeCell ref="K90:M90"/>
    <mergeCell ref="K78:M78"/>
  </mergeCells>
  <phoneticPr fontId="5" type="noConversion"/>
  <printOptions horizontalCentered="1"/>
  <pageMargins left="0.39370078740157483" right="0.39370078740157483" top="0.59055118110236227" bottom="0.55118110236220474" header="0.31496062992125984" footer="0.47244094488188981"/>
  <pageSetup paperSize="9" scale="68" orientation="portrait" horizontalDpi="4294967295" r:id="rId1"/>
  <headerFooter alignWithMargins="0">
    <oddHeader>Página &amp;P de &amp;N</oddHeader>
  </headerFooter>
  <rowBreaks count="5" manualBreakCount="5">
    <brk id="30" max="12" man="1"/>
    <brk id="48" max="12" man="1"/>
    <brk id="64" max="12" man="1"/>
    <brk id="75" max="12" man="1"/>
    <brk id="98"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05"/>
  <sheetViews>
    <sheetView topLeftCell="A64" zoomScale="75" zoomScaleNormal="75" workbookViewId="0">
      <selection activeCell="M14" sqref="M14"/>
    </sheetView>
  </sheetViews>
  <sheetFormatPr defaultRowHeight="12.75" x14ac:dyDescent="0.2"/>
  <cols>
    <col min="1" max="1" width="8.28515625" customWidth="1"/>
    <col min="2" max="2" width="11.85546875" customWidth="1"/>
    <col min="3" max="3" width="13.28515625" customWidth="1"/>
    <col min="4" max="4" width="10.5703125" customWidth="1"/>
    <col min="5" max="5" width="11.85546875" customWidth="1"/>
    <col min="6" max="6" width="11.42578125" customWidth="1"/>
    <col min="7" max="7" width="13.5703125" customWidth="1"/>
    <col min="8" max="8" width="11.42578125" customWidth="1"/>
    <col min="9" max="9" width="10.42578125" customWidth="1"/>
    <col min="10" max="10" width="10.85546875" customWidth="1"/>
  </cols>
  <sheetData>
    <row r="1" spans="1:10" x14ac:dyDescent="0.2">
      <c r="A1" s="1"/>
      <c r="B1" s="1"/>
      <c r="C1" s="231"/>
      <c r="D1" s="231"/>
      <c r="E1" s="231"/>
      <c r="F1" s="231"/>
      <c r="G1" s="231"/>
      <c r="H1" s="231"/>
      <c r="I1" s="1"/>
      <c r="J1" s="1"/>
    </row>
    <row r="2" spans="1:10" x14ac:dyDescent="0.2">
      <c r="A2" s="1"/>
      <c r="B2" s="1"/>
      <c r="C2" s="231"/>
      <c r="D2" s="231"/>
      <c r="E2" s="231"/>
      <c r="F2" s="231"/>
      <c r="G2" s="231"/>
      <c r="H2" s="231"/>
      <c r="I2" s="1"/>
      <c r="J2" s="1"/>
    </row>
    <row r="3" spans="1:10" x14ac:dyDescent="0.2">
      <c r="A3" s="1"/>
      <c r="B3" s="1"/>
      <c r="C3" s="231"/>
      <c r="D3" s="231"/>
      <c r="E3" s="231"/>
      <c r="F3" s="231"/>
      <c r="G3" s="231"/>
      <c r="H3" s="231"/>
      <c r="I3" s="1"/>
      <c r="J3" s="1"/>
    </row>
    <row r="4" spans="1:10" x14ac:dyDescent="0.2">
      <c r="A4" s="65"/>
      <c r="B4" s="65"/>
      <c r="C4" s="411" t="s">
        <v>17</v>
      </c>
      <c r="D4" s="411"/>
      <c r="E4" s="411"/>
      <c r="F4" s="411"/>
      <c r="G4" s="411"/>
      <c r="H4" s="411"/>
      <c r="I4" s="65"/>
      <c r="J4" s="65"/>
    </row>
    <row r="5" spans="1:10" x14ac:dyDescent="0.2">
      <c r="A5" s="65"/>
      <c r="B5" s="65"/>
      <c r="C5" s="65"/>
      <c r="D5" s="65"/>
      <c r="E5" s="65"/>
      <c r="F5" s="65"/>
      <c r="G5" s="65"/>
      <c r="H5" s="65"/>
      <c r="I5" s="65"/>
      <c r="J5" s="65"/>
    </row>
    <row r="6" spans="1:10" x14ac:dyDescent="0.2">
      <c r="A6" s="65"/>
      <c r="B6" s="65"/>
      <c r="C6" s="65"/>
      <c r="D6" s="65"/>
      <c r="E6" s="65"/>
      <c r="F6" s="65"/>
      <c r="G6" s="65"/>
      <c r="H6" s="65"/>
      <c r="I6" s="65"/>
      <c r="J6" s="65"/>
    </row>
    <row r="7" spans="1:10" ht="18.75" customHeight="1" x14ac:dyDescent="0.2">
      <c r="A7" s="114" t="s">
        <v>256</v>
      </c>
      <c r="B7" s="407" t="s">
        <v>448</v>
      </c>
      <c r="C7" s="407"/>
      <c r="D7" s="407"/>
      <c r="E7" s="407"/>
      <c r="F7" s="407"/>
      <c r="G7" s="407"/>
      <c r="H7" s="407"/>
      <c r="I7" s="66"/>
      <c r="J7" s="57"/>
    </row>
    <row r="8" spans="1:10" ht="20.25" customHeight="1" x14ac:dyDescent="0.2">
      <c r="A8" s="115" t="s">
        <v>257</v>
      </c>
      <c r="B8" s="408" t="s">
        <v>382</v>
      </c>
      <c r="C8" s="408"/>
      <c r="D8" s="408"/>
      <c r="E8" s="408"/>
      <c r="F8" s="408"/>
      <c r="G8" s="408"/>
      <c r="H8" s="408"/>
      <c r="I8" s="67"/>
      <c r="J8" s="58"/>
    </row>
    <row r="9" spans="1:10" ht="15" customHeight="1" x14ac:dyDescent="0.2">
      <c r="A9" s="82"/>
      <c r="B9" s="67"/>
      <c r="C9" s="67"/>
      <c r="D9" s="67"/>
      <c r="E9" s="67"/>
      <c r="F9" s="67"/>
      <c r="G9" s="67"/>
      <c r="H9" s="67"/>
      <c r="I9" s="67"/>
      <c r="J9" s="58"/>
    </row>
    <row r="10" spans="1:10" ht="21.75" customHeight="1" x14ac:dyDescent="0.2">
      <c r="A10" s="412" t="s">
        <v>14</v>
      </c>
      <c r="B10" s="412"/>
      <c r="C10" s="412"/>
      <c r="D10" s="412"/>
      <c r="E10" s="412"/>
      <c r="F10" s="412"/>
      <c r="G10" s="412"/>
      <c r="H10" s="412"/>
      <c r="I10" s="68"/>
      <c r="J10" s="68"/>
    </row>
    <row r="11" spans="1:10" x14ac:dyDescent="0.2">
      <c r="A11" s="64"/>
      <c r="B11" s="64"/>
      <c r="C11" s="64"/>
      <c r="D11" s="64"/>
      <c r="E11" s="64"/>
      <c r="F11" s="64"/>
      <c r="G11" s="64"/>
      <c r="H11" s="64"/>
      <c r="I11" s="69"/>
      <c r="J11" s="69"/>
    </row>
    <row r="12" spans="1:10" ht="16.5" customHeight="1" x14ac:dyDescent="0.2">
      <c r="A12" s="59" t="s">
        <v>211</v>
      </c>
      <c r="B12" s="405" t="s">
        <v>23</v>
      </c>
      <c r="C12" s="405"/>
      <c r="D12" s="405"/>
      <c r="E12" s="405"/>
      <c r="F12" s="405"/>
      <c r="G12" s="405"/>
      <c r="H12" s="405"/>
      <c r="I12" s="60"/>
      <c r="J12" s="74"/>
    </row>
    <row r="13" spans="1:10" ht="36" customHeight="1" x14ac:dyDescent="0.2">
      <c r="A13" s="61" t="s">
        <v>21</v>
      </c>
      <c r="B13" s="398" t="s">
        <v>338</v>
      </c>
      <c r="C13" s="398"/>
      <c r="D13" s="398"/>
      <c r="E13" s="398"/>
      <c r="F13" s="398"/>
      <c r="G13" s="398"/>
      <c r="H13" s="398"/>
      <c r="I13" s="60"/>
      <c r="J13" s="74"/>
    </row>
    <row r="14" spans="1:10" ht="61.5" customHeight="1" x14ac:dyDescent="0.2">
      <c r="A14" s="61" t="s">
        <v>339</v>
      </c>
      <c r="B14" s="399" t="s">
        <v>15</v>
      </c>
      <c r="C14" s="399"/>
      <c r="D14" s="399"/>
      <c r="E14" s="399"/>
      <c r="F14" s="399"/>
      <c r="G14" s="399"/>
      <c r="H14" s="399"/>
      <c r="I14" s="60"/>
      <c r="J14" s="60"/>
    </row>
    <row r="15" spans="1:10" ht="42" customHeight="1" x14ac:dyDescent="0.2">
      <c r="A15" s="61" t="s">
        <v>269</v>
      </c>
      <c r="B15" s="399" t="s">
        <v>341</v>
      </c>
      <c r="C15" s="399"/>
      <c r="D15" s="399"/>
      <c r="E15" s="399"/>
      <c r="F15" s="399"/>
      <c r="G15" s="399"/>
      <c r="H15" s="399"/>
      <c r="I15" s="60"/>
      <c r="J15" s="60"/>
    </row>
    <row r="16" spans="1:10" ht="36" customHeight="1" x14ac:dyDescent="0.2">
      <c r="A16" s="61" t="s">
        <v>271</v>
      </c>
      <c r="B16" s="399" t="s">
        <v>342</v>
      </c>
      <c r="C16" s="399"/>
      <c r="D16" s="399"/>
      <c r="E16" s="399"/>
      <c r="F16" s="399"/>
      <c r="G16" s="399"/>
      <c r="H16" s="399"/>
      <c r="I16" s="60"/>
      <c r="J16" s="60"/>
    </row>
    <row r="17" spans="1:10" ht="39" customHeight="1" x14ac:dyDescent="0.2">
      <c r="A17" s="61" t="s">
        <v>273</v>
      </c>
      <c r="B17" s="399" t="s">
        <v>343</v>
      </c>
      <c r="C17" s="399"/>
      <c r="D17" s="399"/>
      <c r="E17" s="399"/>
      <c r="F17" s="399"/>
      <c r="G17" s="399"/>
      <c r="H17" s="399"/>
      <c r="I17" s="60"/>
      <c r="J17" s="60"/>
    </row>
    <row r="18" spans="1:10" ht="15.75" customHeight="1" x14ac:dyDescent="0.2">
      <c r="A18" s="59"/>
      <c r="B18" s="76"/>
      <c r="C18" s="76"/>
      <c r="D18" s="76"/>
      <c r="E18" s="76"/>
      <c r="F18" s="76"/>
      <c r="G18" s="76"/>
      <c r="H18" s="76"/>
      <c r="I18" s="60"/>
      <c r="J18" s="60"/>
    </row>
    <row r="19" spans="1:10" ht="15" customHeight="1" x14ac:dyDescent="0.2">
      <c r="A19" s="59" t="s">
        <v>212</v>
      </c>
      <c r="B19" s="405" t="s">
        <v>274</v>
      </c>
      <c r="C19" s="405"/>
      <c r="D19" s="405"/>
      <c r="E19" s="405"/>
      <c r="F19" s="405"/>
      <c r="G19" s="405"/>
      <c r="H19" s="405"/>
      <c r="I19" s="60"/>
      <c r="J19" s="60"/>
    </row>
    <row r="20" spans="1:10" ht="30" customHeight="1" x14ac:dyDescent="0.2">
      <c r="A20" s="61" t="s">
        <v>26</v>
      </c>
      <c r="B20" s="399" t="s">
        <v>340</v>
      </c>
      <c r="C20" s="399"/>
      <c r="D20" s="399"/>
      <c r="E20" s="399"/>
      <c r="F20" s="399"/>
      <c r="G20" s="399"/>
      <c r="H20" s="399"/>
      <c r="I20" s="60"/>
      <c r="J20" s="60"/>
    </row>
    <row r="21" spans="1:10" ht="28.5" customHeight="1" x14ac:dyDescent="0.2">
      <c r="A21" s="61" t="s">
        <v>221</v>
      </c>
      <c r="B21" s="413" t="s">
        <v>344</v>
      </c>
      <c r="C21" s="413"/>
      <c r="D21" s="413"/>
      <c r="E21" s="413"/>
      <c r="F21" s="413"/>
      <c r="G21" s="413"/>
      <c r="H21" s="413"/>
      <c r="I21" s="55"/>
      <c r="J21" s="55"/>
    </row>
    <row r="22" spans="1:10" ht="12.75" customHeight="1" x14ac:dyDescent="0.2">
      <c r="A22" s="12"/>
      <c r="B22" s="401"/>
      <c r="C22" s="401"/>
      <c r="D22" s="401"/>
      <c r="E22" s="401"/>
      <c r="F22" s="401"/>
      <c r="G22" s="401"/>
      <c r="H22" s="401"/>
      <c r="I22" s="55"/>
      <c r="J22" s="49"/>
    </row>
    <row r="23" spans="1:10" ht="15.75" customHeight="1" x14ac:dyDescent="0.2">
      <c r="A23" s="19" t="s">
        <v>219</v>
      </c>
      <c r="B23" s="402" t="s">
        <v>345</v>
      </c>
      <c r="C23" s="402"/>
      <c r="D23" s="402"/>
      <c r="E23" s="402"/>
      <c r="F23" s="402"/>
      <c r="G23" s="402"/>
      <c r="H23" s="402"/>
      <c r="I23" s="55"/>
      <c r="J23" s="49"/>
    </row>
    <row r="24" spans="1:10" ht="32.25" customHeight="1" x14ac:dyDescent="0.2">
      <c r="A24" s="12"/>
      <c r="B24" s="400" t="s">
        <v>346</v>
      </c>
      <c r="C24" s="400"/>
      <c r="D24" s="400"/>
      <c r="E24" s="400"/>
      <c r="F24" s="400"/>
      <c r="G24" s="400"/>
      <c r="H24" s="400"/>
      <c r="I24" s="55"/>
      <c r="J24" s="49"/>
    </row>
    <row r="25" spans="1:10" ht="21" customHeight="1" x14ac:dyDescent="0.2">
      <c r="A25" s="12"/>
      <c r="B25" s="404"/>
      <c r="C25" s="404"/>
      <c r="D25" s="404"/>
      <c r="E25" s="404"/>
      <c r="F25" s="404"/>
      <c r="G25" s="404"/>
      <c r="H25" s="404"/>
      <c r="I25" s="55"/>
      <c r="J25" s="49"/>
    </row>
    <row r="26" spans="1:10" ht="21" customHeight="1" x14ac:dyDescent="0.2">
      <c r="A26" s="19" t="s">
        <v>223</v>
      </c>
      <c r="B26" s="410" t="s">
        <v>58</v>
      </c>
      <c r="C26" s="410"/>
      <c r="D26" s="410"/>
      <c r="E26" s="410"/>
      <c r="F26" s="410"/>
      <c r="G26" s="410"/>
      <c r="H26" s="410"/>
      <c r="I26" s="55"/>
      <c r="J26" s="49"/>
    </row>
    <row r="27" spans="1:10" ht="25.5" customHeight="1" x14ac:dyDescent="0.2">
      <c r="A27" s="12" t="s">
        <v>30</v>
      </c>
      <c r="B27" s="400" t="s">
        <v>347</v>
      </c>
      <c r="C27" s="400"/>
      <c r="D27" s="400"/>
      <c r="E27" s="400"/>
      <c r="F27" s="400"/>
      <c r="G27" s="400"/>
      <c r="H27" s="400"/>
      <c r="I27" s="55"/>
      <c r="J27" s="49"/>
    </row>
    <row r="28" spans="1:10" ht="36" customHeight="1" x14ac:dyDescent="0.2">
      <c r="A28" s="12" t="s">
        <v>202</v>
      </c>
      <c r="B28" s="400" t="s">
        <v>348</v>
      </c>
      <c r="C28" s="400"/>
      <c r="D28" s="400"/>
      <c r="E28" s="400"/>
      <c r="F28" s="400"/>
      <c r="G28" s="400"/>
      <c r="H28" s="400"/>
      <c r="I28" s="55"/>
      <c r="J28" s="49"/>
    </row>
    <row r="29" spans="1:10" ht="16.5" customHeight="1" x14ac:dyDescent="0.2">
      <c r="A29" s="19"/>
      <c r="B29" s="401"/>
      <c r="C29" s="401"/>
      <c r="D29" s="401"/>
      <c r="E29" s="401"/>
      <c r="F29" s="401"/>
      <c r="G29" s="401"/>
      <c r="H29" s="401"/>
      <c r="I29" s="55"/>
      <c r="J29" s="49"/>
    </row>
    <row r="30" spans="1:10" ht="18" customHeight="1" x14ac:dyDescent="0.2">
      <c r="A30" s="59" t="s">
        <v>224</v>
      </c>
      <c r="B30" s="405" t="s">
        <v>349</v>
      </c>
      <c r="C30" s="405"/>
      <c r="D30" s="405"/>
      <c r="E30" s="405"/>
      <c r="F30" s="405"/>
      <c r="G30" s="405"/>
      <c r="H30" s="405"/>
      <c r="I30" s="55"/>
      <c r="J30" s="49"/>
    </row>
    <row r="31" spans="1:10" ht="27.75" customHeight="1" x14ac:dyDescent="0.2">
      <c r="A31" s="61" t="s">
        <v>33</v>
      </c>
      <c r="B31" s="399" t="s">
        <v>350</v>
      </c>
      <c r="C31" s="399"/>
      <c r="D31" s="399"/>
      <c r="E31" s="399"/>
      <c r="F31" s="399"/>
      <c r="G31" s="399"/>
      <c r="H31" s="399"/>
      <c r="I31" s="55"/>
      <c r="J31" s="49"/>
    </row>
    <row r="32" spans="1:10" ht="49.5" customHeight="1" x14ac:dyDescent="0.2">
      <c r="A32" s="61" t="s">
        <v>34</v>
      </c>
      <c r="B32" s="399" t="s">
        <v>351</v>
      </c>
      <c r="C32" s="399"/>
      <c r="D32" s="399"/>
      <c r="E32" s="399"/>
      <c r="F32" s="399"/>
      <c r="G32" s="399"/>
      <c r="H32" s="399"/>
      <c r="I32" s="55"/>
      <c r="J32" s="49"/>
    </row>
    <row r="33" spans="1:10" ht="48" customHeight="1" x14ac:dyDescent="0.2">
      <c r="A33" s="61" t="s">
        <v>225</v>
      </c>
      <c r="B33" s="399" t="s">
        <v>353</v>
      </c>
      <c r="C33" s="399"/>
      <c r="D33" s="399"/>
      <c r="E33" s="399"/>
      <c r="F33" s="399"/>
      <c r="G33" s="399"/>
      <c r="H33" s="399"/>
      <c r="I33" s="55"/>
      <c r="J33" s="49"/>
    </row>
    <row r="34" spans="1:10" ht="51" customHeight="1" x14ac:dyDescent="0.2">
      <c r="A34" s="61" t="s">
        <v>226</v>
      </c>
      <c r="B34" s="399" t="s">
        <v>354</v>
      </c>
      <c r="C34" s="399"/>
      <c r="D34" s="399"/>
      <c r="E34" s="399"/>
      <c r="F34" s="399"/>
      <c r="G34" s="399"/>
      <c r="H34" s="399"/>
      <c r="I34" s="55"/>
      <c r="J34" s="49"/>
    </row>
    <row r="35" spans="1:10" ht="28.5" customHeight="1" x14ac:dyDescent="0.2">
      <c r="A35" s="61" t="s">
        <v>355</v>
      </c>
      <c r="B35" s="399" t="s">
        <v>352</v>
      </c>
      <c r="C35" s="399"/>
      <c r="D35" s="399"/>
      <c r="E35" s="399"/>
      <c r="F35" s="399"/>
      <c r="G35" s="399"/>
      <c r="H35" s="399"/>
      <c r="I35" s="55"/>
      <c r="J35" s="49"/>
    </row>
    <row r="36" spans="1:10" ht="27" customHeight="1" x14ac:dyDescent="0.2">
      <c r="A36" s="61" t="s">
        <v>356</v>
      </c>
      <c r="B36" s="400" t="s">
        <v>16</v>
      </c>
      <c r="C36" s="400"/>
      <c r="D36" s="400"/>
      <c r="E36" s="400"/>
      <c r="F36" s="400"/>
      <c r="G36" s="400"/>
      <c r="H36" s="400"/>
      <c r="I36" s="55"/>
      <c r="J36" s="49"/>
    </row>
    <row r="37" spans="1:10" ht="15.75" customHeight="1" x14ac:dyDescent="0.2">
      <c r="A37" s="12"/>
      <c r="B37" s="54"/>
      <c r="C37" s="54"/>
      <c r="D37" s="54"/>
      <c r="E37" s="54"/>
      <c r="F37" s="54"/>
      <c r="G37" s="54"/>
      <c r="H37" s="54"/>
      <c r="I37" s="55"/>
      <c r="J37" s="49"/>
    </row>
    <row r="38" spans="1:10" ht="16.5" customHeight="1" x14ac:dyDescent="0.2">
      <c r="A38" s="59" t="s">
        <v>227</v>
      </c>
      <c r="B38" s="402" t="s">
        <v>357</v>
      </c>
      <c r="C38" s="402"/>
      <c r="D38" s="402"/>
      <c r="E38" s="402"/>
      <c r="F38" s="402"/>
      <c r="G38" s="402"/>
      <c r="H38" s="402"/>
      <c r="I38" s="55"/>
      <c r="J38" s="49"/>
    </row>
    <row r="39" spans="1:10" ht="28.5" customHeight="1" x14ac:dyDescent="0.2">
      <c r="A39" s="61"/>
      <c r="B39" s="399" t="s">
        <v>358</v>
      </c>
      <c r="C39" s="399"/>
      <c r="D39" s="399"/>
      <c r="E39" s="399"/>
      <c r="F39" s="399"/>
      <c r="G39" s="399"/>
      <c r="H39" s="399"/>
      <c r="I39" s="55"/>
      <c r="J39" s="62"/>
    </row>
    <row r="40" spans="1:10" x14ac:dyDescent="0.2">
      <c r="A40" s="12"/>
      <c r="B40" s="54"/>
      <c r="C40" s="54"/>
      <c r="D40" s="54"/>
      <c r="E40" s="54"/>
      <c r="F40" s="54"/>
      <c r="G40" s="54"/>
      <c r="H40" s="54"/>
      <c r="I40" s="55"/>
      <c r="J40" s="49"/>
    </row>
    <row r="41" spans="1:10" ht="16.5" customHeight="1" x14ac:dyDescent="0.2">
      <c r="A41" s="19" t="s">
        <v>228</v>
      </c>
      <c r="B41" s="402" t="s">
        <v>32</v>
      </c>
      <c r="C41" s="402"/>
      <c r="D41" s="402"/>
      <c r="E41" s="402"/>
      <c r="F41" s="402"/>
      <c r="G41" s="402"/>
      <c r="H41" s="402"/>
      <c r="I41" s="55"/>
      <c r="J41" s="49"/>
    </row>
    <row r="42" spans="1:10" ht="38.25" customHeight="1" x14ac:dyDescent="0.2">
      <c r="A42" s="12" t="s">
        <v>44</v>
      </c>
      <c r="B42" s="400" t="s">
        <v>359</v>
      </c>
      <c r="C42" s="400"/>
      <c r="D42" s="400"/>
      <c r="E42" s="400"/>
      <c r="F42" s="400"/>
      <c r="G42" s="400"/>
      <c r="H42" s="400"/>
      <c r="I42" s="55"/>
      <c r="J42" s="49"/>
    </row>
    <row r="43" spans="1:10" ht="18" customHeight="1" x14ac:dyDescent="0.2">
      <c r="A43" s="12" t="s">
        <v>45</v>
      </c>
      <c r="B43" s="400" t="s">
        <v>360</v>
      </c>
      <c r="C43" s="400"/>
      <c r="D43" s="400"/>
      <c r="E43" s="400"/>
      <c r="F43" s="400"/>
      <c r="G43" s="400"/>
      <c r="H43" s="400"/>
      <c r="I43" s="55"/>
      <c r="J43" s="49"/>
    </row>
    <row r="44" spans="1:10" ht="27" customHeight="1" x14ac:dyDescent="0.2">
      <c r="A44" s="12" t="s">
        <v>46</v>
      </c>
      <c r="B44" s="400" t="s">
        <v>261</v>
      </c>
      <c r="C44" s="400"/>
      <c r="D44" s="400"/>
      <c r="E44" s="400"/>
      <c r="F44" s="400"/>
      <c r="G44" s="400"/>
      <c r="H44" s="400"/>
      <c r="I44" s="55"/>
      <c r="J44" s="49"/>
    </row>
    <row r="45" spans="1:10" ht="27" customHeight="1" x14ac:dyDescent="0.2">
      <c r="A45" s="12" t="s">
        <v>47</v>
      </c>
      <c r="B45" s="400" t="s">
        <v>361</v>
      </c>
      <c r="C45" s="400"/>
      <c r="D45" s="400"/>
      <c r="E45" s="400"/>
      <c r="F45" s="400"/>
      <c r="G45" s="400"/>
      <c r="H45" s="400"/>
      <c r="I45" s="55"/>
      <c r="J45" s="49"/>
    </row>
    <row r="46" spans="1:10" ht="38.25" customHeight="1" x14ac:dyDescent="0.2">
      <c r="A46" s="12" t="s">
        <v>229</v>
      </c>
      <c r="B46" s="400" t="s">
        <v>362</v>
      </c>
      <c r="C46" s="400"/>
      <c r="D46" s="400"/>
      <c r="E46" s="400"/>
      <c r="F46" s="400"/>
      <c r="G46" s="400"/>
      <c r="H46" s="400"/>
      <c r="I46" s="55"/>
      <c r="J46" s="49"/>
    </row>
    <row r="47" spans="1:10" ht="38.25" customHeight="1" x14ac:dyDescent="0.2">
      <c r="A47" s="12" t="s">
        <v>439</v>
      </c>
      <c r="B47" s="400" t="s">
        <v>441</v>
      </c>
      <c r="C47" s="400"/>
      <c r="D47" s="400"/>
      <c r="E47" s="400"/>
      <c r="F47" s="400"/>
      <c r="G47" s="400"/>
      <c r="H47" s="400"/>
      <c r="I47" s="55"/>
      <c r="J47" s="49"/>
    </row>
    <row r="48" spans="1:10" ht="46.5" customHeight="1" x14ac:dyDescent="0.2">
      <c r="A48" s="12" t="s">
        <v>440</v>
      </c>
      <c r="B48" s="400" t="s">
        <v>442</v>
      </c>
      <c r="C48" s="400"/>
      <c r="D48" s="400"/>
      <c r="E48" s="400"/>
      <c r="F48" s="400"/>
      <c r="G48" s="400"/>
      <c r="H48" s="400"/>
      <c r="I48" s="55"/>
      <c r="J48" s="49"/>
    </row>
    <row r="49" spans="1:11" ht="12.75" customHeight="1" x14ac:dyDescent="0.2">
      <c r="A49" s="12"/>
      <c r="B49" s="406"/>
      <c r="C49" s="406"/>
      <c r="D49" s="406"/>
      <c r="E49" s="406"/>
      <c r="F49" s="406"/>
      <c r="G49" s="406"/>
      <c r="H49" s="406"/>
      <c r="I49" s="55"/>
      <c r="J49" s="49"/>
    </row>
    <row r="50" spans="1:11" ht="15.75" customHeight="1" x14ac:dyDescent="0.2">
      <c r="A50" s="19" t="s">
        <v>230</v>
      </c>
      <c r="B50" s="402" t="s">
        <v>435</v>
      </c>
      <c r="C50" s="402"/>
      <c r="D50" s="402"/>
      <c r="E50" s="402"/>
      <c r="F50" s="402"/>
      <c r="G50" s="402"/>
      <c r="H50" s="402"/>
      <c r="I50" s="55"/>
      <c r="J50" s="49"/>
    </row>
    <row r="51" spans="1:11" ht="25.5" customHeight="1" x14ac:dyDescent="0.2">
      <c r="A51" s="12" t="s">
        <v>50</v>
      </c>
      <c r="B51" s="400" t="s">
        <v>363</v>
      </c>
      <c r="C51" s="400"/>
      <c r="D51" s="400"/>
      <c r="E51" s="400"/>
      <c r="F51" s="400"/>
      <c r="G51" s="400"/>
      <c r="H51" s="400"/>
      <c r="I51" s="55"/>
      <c r="J51" s="49"/>
    </row>
    <row r="52" spans="1:11" ht="27" customHeight="1" x14ac:dyDescent="0.2">
      <c r="A52" s="12" t="s">
        <v>51</v>
      </c>
      <c r="B52" s="400" t="s">
        <v>364</v>
      </c>
      <c r="C52" s="400"/>
      <c r="D52" s="400"/>
      <c r="E52" s="400"/>
      <c r="F52" s="400"/>
      <c r="G52" s="400"/>
      <c r="H52" s="400"/>
      <c r="I52" s="55"/>
      <c r="J52" s="49"/>
    </row>
    <row r="53" spans="1:11" ht="36.75" customHeight="1" x14ac:dyDescent="0.2">
      <c r="A53" s="12" t="s">
        <v>60</v>
      </c>
      <c r="B53" s="400" t="s">
        <v>443</v>
      </c>
      <c r="C53" s="400"/>
      <c r="D53" s="400"/>
      <c r="E53" s="400"/>
      <c r="F53" s="400"/>
      <c r="G53" s="400"/>
      <c r="H53" s="400"/>
      <c r="I53" s="55"/>
      <c r="J53" s="49"/>
    </row>
    <row r="54" spans="1:11" ht="50.25" customHeight="1" x14ac:dyDescent="0.2">
      <c r="A54" s="12" t="s">
        <v>231</v>
      </c>
      <c r="B54" s="400" t="s">
        <v>444</v>
      </c>
      <c r="C54" s="400"/>
      <c r="D54" s="400"/>
      <c r="E54" s="400"/>
      <c r="F54" s="400"/>
      <c r="G54" s="400"/>
      <c r="H54" s="400"/>
      <c r="I54" s="55"/>
      <c r="J54" s="49"/>
    </row>
    <row r="55" spans="1:11" ht="18" customHeight="1" x14ac:dyDescent="0.2">
      <c r="A55" s="12" t="s">
        <v>232</v>
      </c>
      <c r="B55" s="400" t="s">
        <v>365</v>
      </c>
      <c r="C55" s="400"/>
      <c r="D55" s="400"/>
      <c r="E55" s="400"/>
      <c r="F55" s="400"/>
      <c r="G55" s="400"/>
      <c r="H55" s="400"/>
      <c r="I55" s="55"/>
      <c r="J55" s="70"/>
    </row>
    <row r="56" spans="1:11" x14ac:dyDescent="0.2">
      <c r="A56" s="12"/>
      <c r="B56" s="401"/>
      <c r="C56" s="401"/>
      <c r="D56" s="401"/>
      <c r="E56" s="401"/>
      <c r="F56" s="401"/>
      <c r="G56" s="401"/>
      <c r="H56" s="401"/>
      <c r="I56" s="55"/>
      <c r="J56" s="70"/>
    </row>
    <row r="57" spans="1:11" ht="16.5" customHeight="1" x14ac:dyDescent="0.2">
      <c r="A57" s="19" t="s">
        <v>233</v>
      </c>
      <c r="B57" s="402" t="s">
        <v>307</v>
      </c>
      <c r="C57" s="402"/>
      <c r="D57" s="402"/>
      <c r="E57" s="402"/>
      <c r="F57" s="402"/>
      <c r="G57" s="402"/>
      <c r="H57" s="402"/>
      <c r="I57" s="55"/>
      <c r="J57" s="70"/>
    </row>
    <row r="58" spans="1:11" ht="18.75" customHeight="1" x14ac:dyDescent="0.2">
      <c r="A58" s="12" t="s">
        <v>53</v>
      </c>
      <c r="B58" s="400" t="s">
        <v>366</v>
      </c>
      <c r="C58" s="400"/>
      <c r="D58" s="400"/>
      <c r="E58" s="400"/>
      <c r="F58" s="400"/>
      <c r="G58" s="400"/>
      <c r="H58" s="400"/>
      <c r="I58" s="55"/>
      <c r="J58" s="70"/>
      <c r="K58" s="71"/>
    </row>
    <row r="59" spans="1:11" ht="27.75" customHeight="1" x14ac:dyDescent="0.2">
      <c r="A59" s="12" t="s">
        <v>98</v>
      </c>
      <c r="B59" s="400" t="s">
        <v>367</v>
      </c>
      <c r="C59" s="400"/>
      <c r="D59" s="400"/>
      <c r="E59" s="400"/>
      <c r="F59" s="400"/>
      <c r="G59" s="400"/>
      <c r="H59" s="400"/>
      <c r="I59" s="55"/>
      <c r="J59" s="49"/>
    </row>
    <row r="60" spans="1:11" ht="30" customHeight="1" x14ac:dyDescent="0.2">
      <c r="A60" s="12" t="s">
        <v>303</v>
      </c>
      <c r="B60" s="400" t="s">
        <v>388</v>
      </c>
      <c r="C60" s="400"/>
      <c r="D60" s="400"/>
      <c r="E60" s="400"/>
      <c r="F60" s="400"/>
      <c r="G60" s="400"/>
      <c r="H60" s="400"/>
      <c r="I60" s="55"/>
      <c r="J60" s="49"/>
    </row>
    <row r="61" spans="1:11" ht="41.25" customHeight="1" x14ac:dyDescent="0.2">
      <c r="A61" s="12" t="s">
        <v>304</v>
      </c>
      <c r="B61" s="400" t="s">
        <v>368</v>
      </c>
      <c r="C61" s="400"/>
      <c r="D61" s="400"/>
      <c r="E61" s="400"/>
      <c r="F61" s="400"/>
      <c r="G61" s="400"/>
      <c r="H61" s="400"/>
      <c r="I61" s="55"/>
      <c r="J61" s="49"/>
    </row>
    <row r="62" spans="1:11" ht="38.25" customHeight="1" x14ac:dyDescent="0.2">
      <c r="A62" s="12" t="s">
        <v>305</v>
      </c>
      <c r="B62" s="400" t="s">
        <v>369</v>
      </c>
      <c r="C62" s="400"/>
      <c r="D62" s="400"/>
      <c r="E62" s="400"/>
      <c r="F62" s="400"/>
      <c r="G62" s="400"/>
      <c r="H62" s="400"/>
      <c r="I62" s="55"/>
      <c r="J62" s="49"/>
    </row>
    <row r="63" spans="1:11" ht="29.25" customHeight="1" x14ac:dyDescent="0.2">
      <c r="A63" s="12" t="s">
        <v>373</v>
      </c>
      <c r="B63" s="403" t="s">
        <v>371</v>
      </c>
      <c r="C63" s="403"/>
      <c r="D63" s="403"/>
      <c r="E63" s="403"/>
      <c r="F63" s="403"/>
      <c r="G63" s="403"/>
      <c r="H63" s="403"/>
      <c r="I63" s="55"/>
      <c r="J63" s="49"/>
    </row>
    <row r="64" spans="1:11" ht="25.5" customHeight="1" x14ac:dyDescent="0.2">
      <c r="A64" s="12" t="s">
        <v>374</v>
      </c>
      <c r="B64" s="400" t="s">
        <v>372</v>
      </c>
      <c r="C64" s="400"/>
      <c r="D64" s="400"/>
      <c r="E64" s="400"/>
      <c r="F64" s="400"/>
      <c r="G64" s="400"/>
      <c r="H64" s="400"/>
      <c r="I64" s="55"/>
      <c r="J64" s="49"/>
    </row>
    <row r="65" spans="1:10" ht="25.5" customHeight="1" x14ac:dyDescent="0.2">
      <c r="A65" s="12" t="s">
        <v>375</v>
      </c>
      <c r="B65" s="400" t="s">
        <v>376</v>
      </c>
      <c r="C65" s="400"/>
      <c r="D65" s="400"/>
      <c r="E65" s="400"/>
      <c r="F65" s="400"/>
      <c r="G65" s="400"/>
      <c r="H65" s="400"/>
      <c r="I65" s="55"/>
      <c r="J65" s="49"/>
    </row>
    <row r="66" spans="1:10" x14ac:dyDescent="0.2">
      <c r="A66" s="12"/>
      <c r="B66" s="401"/>
      <c r="C66" s="401"/>
      <c r="D66" s="401"/>
      <c r="E66" s="401"/>
      <c r="F66" s="401"/>
      <c r="G66" s="401"/>
      <c r="H66" s="401"/>
      <c r="I66" s="55"/>
      <c r="J66" s="49"/>
    </row>
    <row r="67" spans="1:10" ht="15" customHeight="1" x14ac:dyDescent="0.2">
      <c r="A67" s="19" t="s">
        <v>234</v>
      </c>
      <c r="B67" s="402" t="s">
        <v>438</v>
      </c>
      <c r="C67" s="402"/>
      <c r="D67" s="402"/>
      <c r="E67" s="402"/>
      <c r="F67" s="402"/>
      <c r="G67" s="402"/>
      <c r="H67" s="402"/>
      <c r="I67" s="55"/>
      <c r="J67" s="49"/>
    </row>
    <row r="68" spans="1:10" ht="51" customHeight="1" x14ac:dyDescent="0.2">
      <c r="A68" s="12" t="s">
        <v>57</v>
      </c>
      <c r="B68" s="399" t="s">
        <v>377</v>
      </c>
      <c r="C68" s="399"/>
      <c r="D68" s="399"/>
      <c r="E68" s="399"/>
      <c r="F68" s="399"/>
      <c r="G68" s="399"/>
      <c r="H68" s="399"/>
      <c r="I68" s="55"/>
      <c r="J68" s="49"/>
    </row>
    <row r="69" spans="1:10" x14ac:dyDescent="0.2">
      <c r="A69" s="12"/>
      <c r="B69" s="401"/>
      <c r="C69" s="401"/>
      <c r="D69" s="401"/>
      <c r="E69" s="401"/>
      <c r="F69" s="401"/>
      <c r="G69" s="401"/>
      <c r="H69" s="401"/>
      <c r="I69" s="55"/>
      <c r="J69" s="49"/>
    </row>
    <row r="70" spans="1:10" ht="15.75" customHeight="1" x14ac:dyDescent="0.2">
      <c r="A70" s="19" t="s">
        <v>235</v>
      </c>
      <c r="B70" s="402" t="s">
        <v>73</v>
      </c>
      <c r="C70" s="402"/>
      <c r="D70" s="402"/>
      <c r="E70" s="402"/>
      <c r="F70" s="402"/>
      <c r="G70" s="402"/>
      <c r="H70" s="402"/>
      <c r="I70" s="55"/>
      <c r="J70" s="49"/>
    </row>
    <row r="71" spans="1:10" ht="48.75" customHeight="1" x14ac:dyDescent="0.2">
      <c r="A71" s="12" t="s">
        <v>61</v>
      </c>
      <c r="B71" s="399" t="s">
        <v>378</v>
      </c>
      <c r="C71" s="399"/>
      <c r="D71" s="399"/>
      <c r="E71" s="399"/>
      <c r="F71" s="399"/>
      <c r="G71" s="399"/>
      <c r="H71" s="399"/>
      <c r="I71" s="55"/>
      <c r="J71" s="49"/>
    </row>
    <row r="72" spans="1:10" x14ac:dyDescent="0.2">
      <c r="A72" s="12"/>
      <c r="B72" s="401"/>
      <c r="C72" s="401"/>
      <c r="D72" s="401"/>
      <c r="E72" s="401"/>
      <c r="F72" s="401"/>
      <c r="G72" s="401"/>
      <c r="H72" s="401"/>
      <c r="I72" s="55"/>
      <c r="J72" s="49"/>
    </row>
    <row r="73" spans="1:10" ht="15" customHeight="1" x14ac:dyDescent="0.2">
      <c r="A73" s="19" t="s">
        <v>236</v>
      </c>
      <c r="B73" s="402" t="s">
        <v>84</v>
      </c>
      <c r="C73" s="402"/>
      <c r="D73" s="402"/>
      <c r="E73" s="402"/>
      <c r="F73" s="402"/>
      <c r="G73" s="402"/>
      <c r="H73" s="402"/>
      <c r="I73" s="55"/>
      <c r="J73" s="49"/>
    </row>
    <row r="74" spans="1:10" ht="26.25" customHeight="1" x14ac:dyDescent="0.2">
      <c r="A74" s="12" t="s">
        <v>67</v>
      </c>
      <c r="B74" s="400" t="s">
        <v>379</v>
      </c>
      <c r="C74" s="400"/>
      <c r="D74" s="400"/>
      <c r="E74" s="400"/>
      <c r="F74" s="400"/>
      <c r="G74" s="400"/>
      <c r="H74" s="400"/>
      <c r="I74" s="55"/>
      <c r="J74" s="49"/>
    </row>
    <row r="75" spans="1:10" ht="26.25" customHeight="1" x14ac:dyDescent="0.2">
      <c r="A75" s="12" t="s">
        <v>68</v>
      </c>
      <c r="B75" s="400" t="s">
        <v>445</v>
      </c>
      <c r="C75" s="400"/>
      <c r="D75" s="400"/>
      <c r="E75" s="400"/>
      <c r="F75" s="400"/>
      <c r="G75" s="400"/>
      <c r="H75" s="400"/>
      <c r="I75" s="55"/>
      <c r="J75" s="49"/>
    </row>
    <row r="76" spans="1:10" ht="27.75" customHeight="1" x14ac:dyDescent="0.2">
      <c r="A76" s="12" t="s">
        <v>102</v>
      </c>
      <c r="B76" s="400" t="s">
        <v>10</v>
      </c>
      <c r="C76" s="400"/>
      <c r="D76" s="400"/>
      <c r="E76" s="400"/>
      <c r="F76" s="400"/>
      <c r="G76" s="400"/>
      <c r="H76" s="400"/>
      <c r="I76" s="55"/>
      <c r="J76" s="49"/>
    </row>
    <row r="77" spans="1:10" ht="12.75" customHeight="1" x14ac:dyDescent="0.2">
      <c r="A77" s="12"/>
      <c r="B77" s="83"/>
      <c r="C77" s="83"/>
      <c r="D77" s="83"/>
      <c r="E77" s="83"/>
      <c r="F77" s="83"/>
      <c r="G77" s="83"/>
      <c r="H77" s="83"/>
      <c r="I77" s="55"/>
      <c r="J77" s="49"/>
    </row>
    <row r="78" spans="1:10" ht="15" customHeight="1" x14ac:dyDescent="0.2">
      <c r="A78" s="19" t="s">
        <v>241</v>
      </c>
      <c r="B78" s="415" t="s">
        <v>23</v>
      </c>
      <c r="C78" s="415"/>
      <c r="D78" s="415"/>
      <c r="E78" s="415"/>
      <c r="F78" s="415"/>
      <c r="G78" s="415"/>
      <c r="H78" s="415"/>
      <c r="I78" s="55"/>
      <c r="J78" s="49"/>
    </row>
    <row r="79" spans="1:10" ht="51.75" customHeight="1" x14ac:dyDescent="0.2">
      <c r="A79" s="12" t="s">
        <v>74</v>
      </c>
      <c r="B79" s="400" t="s">
        <v>387</v>
      </c>
      <c r="C79" s="400"/>
      <c r="D79" s="400"/>
      <c r="E79" s="400"/>
      <c r="F79" s="400"/>
      <c r="G79" s="400"/>
      <c r="H79" s="400"/>
      <c r="I79" s="55"/>
      <c r="J79" s="49"/>
    </row>
    <row r="80" spans="1:10" ht="28.5" customHeight="1" x14ac:dyDescent="0.2">
      <c r="A80" s="12" t="s">
        <v>105</v>
      </c>
      <c r="B80" s="399" t="s">
        <v>207</v>
      </c>
      <c r="C80" s="399"/>
      <c r="D80" s="399"/>
      <c r="E80" s="399"/>
      <c r="F80" s="399"/>
      <c r="G80" s="399"/>
      <c r="H80" s="399"/>
      <c r="I80" s="55"/>
      <c r="J80" s="49"/>
    </row>
    <row r="81" spans="1:10" ht="17.25" customHeight="1" x14ac:dyDescent="0.2">
      <c r="A81" s="12"/>
      <c r="B81" s="111"/>
      <c r="C81" s="111"/>
      <c r="D81" s="111"/>
      <c r="E81" s="111"/>
      <c r="F81" s="111"/>
      <c r="G81" s="111"/>
      <c r="H81" s="111"/>
      <c r="I81" s="55"/>
      <c r="J81" s="49"/>
    </row>
    <row r="82" spans="1:10" ht="17.25" customHeight="1" x14ac:dyDescent="0.2">
      <c r="A82" s="12"/>
      <c r="B82" s="111"/>
      <c r="C82" s="111"/>
      <c r="D82" s="111"/>
      <c r="E82" s="111"/>
      <c r="F82" s="111"/>
      <c r="G82" s="111"/>
      <c r="H82" s="111"/>
      <c r="I82" s="55"/>
      <c r="J82" s="49"/>
    </row>
    <row r="83" spans="1:10" ht="18.75" customHeight="1" x14ac:dyDescent="0.2">
      <c r="A83" s="12"/>
      <c r="B83" s="111"/>
      <c r="C83" s="111"/>
      <c r="D83" s="111"/>
      <c r="E83" s="111"/>
      <c r="F83" s="111"/>
      <c r="G83" s="111"/>
      <c r="H83" s="111"/>
      <c r="I83" s="55"/>
      <c r="J83" s="49"/>
    </row>
    <row r="84" spans="1:10" ht="18" customHeight="1" x14ac:dyDescent="0.2">
      <c r="A84" s="409" t="s">
        <v>434</v>
      </c>
      <c r="B84" s="409"/>
      <c r="C84" s="409"/>
      <c r="D84" s="409"/>
      <c r="E84" s="409"/>
      <c r="F84" s="409"/>
      <c r="G84" s="409"/>
      <c r="H84" s="409"/>
      <c r="I84" s="9"/>
      <c r="J84" s="9"/>
    </row>
    <row r="85" spans="1:10" ht="15" x14ac:dyDescent="0.2">
      <c r="A85" s="128"/>
      <c r="B85" s="164"/>
      <c r="C85" s="164"/>
      <c r="D85" s="164"/>
      <c r="E85" s="164"/>
      <c r="F85" s="164"/>
      <c r="G85" s="164"/>
      <c r="H85" s="165"/>
      <c r="I85" s="9"/>
      <c r="J85" s="9"/>
    </row>
    <row r="86" spans="1:10" ht="15" x14ac:dyDescent="0.2">
      <c r="A86" s="128"/>
      <c r="B86" s="164"/>
      <c r="C86" s="164"/>
      <c r="D86" s="164"/>
      <c r="E86" s="164"/>
      <c r="F86" s="164"/>
      <c r="G86" s="164"/>
      <c r="H86" s="165"/>
      <c r="I86" s="9"/>
      <c r="J86" s="9"/>
    </row>
    <row r="87" spans="1:10" ht="15" x14ac:dyDescent="0.2">
      <c r="A87" s="128"/>
      <c r="B87" s="164"/>
      <c r="C87" s="164"/>
      <c r="D87" s="164"/>
      <c r="E87" s="164"/>
      <c r="F87" s="164"/>
      <c r="G87" s="164"/>
      <c r="H87" s="165"/>
      <c r="I87" s="9"/>
      <c r="J87" s="9"/>
    </row>
    <row r="88" spans="1:10" ht="15" x14ac:dyDescent="0.2">
      <c r="A88" s="128"/>
      <c r="B88" s="164"/>
      <c r="C88" s="164"/>
      <c r="D88" s="164"/>
      <c r="E88" s="164"/>
      <c r="F88" s="164"/>
      <c r="G88" s="164"/>
      <c r="H88" s="165"/>
      <c r="I88" s="9"/>
      <c r="J88" s="9"/>
    </row>
    <row r="89" spans="1:10" ht="15" x14ac:dyDescent="0.2">
      <c r="A89" s="128"/>
      <c r="B89" s="164"/>
      <c r="C89" s="164"/>
      <c r="D89" s="164"/>
      <c r="E89" s="164"/>
      <c r="F89" s="164"/>
      <c r="G89" s="164"/>
      <c r="H89" s="165"/>
      <c r="I89" s="9"/>
      <c r="J89" s="9"/>
    </row>
    <row r="90" spans="1:10" ht="15" x14ac:dyDescent="0.2">
      <c r="A90" s="128"/>
      <c r="B90" s="164"/>
      <c r="C90" s="164"/>
      <c r="D90" s="164"/>
      <c r="E90" s="164"/>
      <c r="F90" s="164"/>
      <c r="G90" s="164"/>
      <c r="H90" s="164"/>
      <c r="I90" s="9"/>
      <c r="J90" s="9"/>
    </row>
    <row r="91" spans="1:10" ht="15" x14ac:dyDescent="0.2">
      <c r="A91" s="128"/>
      <c r="B91" s="164"/>
      <c r="C91" s="164"/>
      <c r="D91" s="164"/>
      <c r="E91" s="166"/>
      <c r="F91" s="166"/>
      <c r="G91" s="166"/>
      <c r="H91" s="166"/>
      <c r="I91" s="9"/>
      <c r="J91" s="9"/>
    </row>
    <row r="92" spans="1:10" ht="15.75" customHeight="1" x14ac:dyDescent="0.2">
      <c r="A92" s="128"/>
      <c r="B92" s="167"/>
      <c r="C92" s="167"/>
      <c r="D92" s="167"/>
      <c r="E92" s="414" t="s">
        <v>244</v>
      </c>
      <c r="F92" s="414"/>
      <c r="G92" s="414"/>
      <c r="H92" s="414"/>
      <c r="I92" s="63"/>
      <c r="J92" s="63"/>
    </row>
    <row r="93" spans="1:10" ht="15.75" customHeight="1" x14ac:dyDescent="0.2">
      <c r="A93" s="128"/>
      <c r="B93" s="167"/>
      <c r="C93" s="167"/>
      <c r="D93" s="167"/>
      <c r="E93" s="414" t="s">
        <v>262</v>
      </c>
      <c r="F93" s="414"/>
      <c r="G93" s="414"/>
      <c r="H93" s="414"/>
      <c r="I93" s="63"/>
      <c r="J93" s="63"/>
    </row>
    <row r="94" spans="1:10" x14ac:dyDescent="0.2">
      <c r="A94" s="4"/>
      <c r="B94" s="3"/>
      <c r="C94" s="3"/>
      <c r="D94" s="3"/>
      <c r="E94" s="3"/>
      <c r="F94" s="3"/>
      <c r="G94" s="3"/>
      <c r="H94" s="3"/>
      <c r="I94" s="10"/>
      <c r="J94" s="10"/>
    </row>
    <row r="95" spans="1:10" x14ac:dyDescent="0.2">
      <c r="A95" s="4"/>
      <c r="B95" s="3"/>
      <c r="C95" s="3"/>
      <c r="D95" s="3"/>
      <c r="E95" s="3"/>
      <c r="F95" s="3"/>
      <c r="G95" s="3"/>
      <c r="H95" s="3"/>
      <c r="I95" s="10"/>
      <c r="J95" s="10"/>
    </row>
    <row r="96" spans="1:10" x14ac:dyDescent="0.2">
      <c r="A96" s="1"/>
      <c r="B96" s="388"/>
      <c r="C96" s="388"/>
      <c r="D96" s="388"/>
      <c r="E96" s="388"/>
      <c r="F96" s="388"/>
      <c r="G96" s="388"/>
      <c r="H96" s="388"/>
    </row>
    <row r="97" spans="1:8" x14ac:dyDescent="0.2">
      <c r="A97" s="1"/>
      <c r="B97" s="388"/>
      <c r="C97" s="388"/>
      <c r="D97" s="388"/>
      <c r="E97" s="388"/>
      <c r="F97" s="388"/>
      <c r="G97" s="388"/>
      <c r="H97" s="388"/>
    </row>
    <row r="98" spans="1:8" x14ac:dyDescent="0.2">
      <c r="A98" s="1"/>
      <c r="B98" s="388"/>
      <c r="C98" s="388"/>
      <c r="D98" s="388"/>
      <c r="E98" s="388"/>
      <c r="F98" s="388"/>
      <c r="G98" s="388"/>
      <c r="H98" s="388"/>
    </row>
    <row r="99" spans="1:8" x14ac:dyDescent="0.2">
      <c r="A99" s="1"/>
      <c r="B99" s="388"/>
      <c r="C99" s="388"/>
      <c r="D99" s="388"/>
      <c r="E99" s="388"/>
      <c r="F99" s="388"/>
      <c r="G99" s="388"/>
      <c r="H99" s="388"/>
    </row>
    <row r="100" spans="1:8" x14ac:dyDescent="0.2">
      <c r="A100" s="1"/>
      <c r="B100" s="388"/>
      <c r="C100" s="388"/>
      <c r="D100" s="388"/>
      <c r="E100" s="388"/>
      <c r="F100" s="388"/>
      <c r="G100" s="388"/>
      <c r="H100" s="388"/>
    </row>
    <row r="101" spans="1:8" x14ac:dyDescent="0.2">
      <c r="A101" s="1"/>
      <c r="B101" s="388"/>
      <c r="C101" s="388"/>
      <c r="D101" s="388"/>
      <c r="E101" s="388"/>
      <c r="F101" s="388"/>
      <c r="G101" s="388"/>
      <c r="H101" s="388"/>
    </row>
    <row r="102" spans="1:8" x14ac:dyDescent="0.2">
      <c r="A102" s="1"/>
      <c r="B102" s="388"/>
      <c r="C102" s="388"/>
      <c r="D102" s="388"/>
      <c r="E102" s="388"/>
      <c r="F102" s="388"/>
      <c r="G102" s="388"/>
      <c r="H102" s="388"/>
    </row>
    <row r="103" spans="1:8" x14ac:dyDescent="0.2">
      <c r="A103" s="1"/>
      <c r="B103" s="388"/>
      <c r="C103" s="388"/>
      <c r="D103" s="388"/>
      <c r="E103" s="388"/>
      <c r="F103" s="388"/>
      <c r="G103" s="388"/>
      <c r="H103" s="388"/>
    </row>
    <row r="104" spans="1:8" x14ac:dyDescent="0.2">
      <c r="A104" s="1"/>
      <c r="B104" s="388"/>
      <c r="C104" s="388"/>
      <c r="D104" s="388"/>
      <c r="E104" s="388"/>
      <c r="F104" s="388"/>
      <c r="G104" s="388"/>
      <c r="H104" s="388"/>
    </row>
    <row r="105" spans="1:8" x14ac:dyDescent="0.2">
      <c r="A105" s="1"/>
      <c r="B105" s="388"/>
      <c r="C105" s="388"/>
      <c r="D105" s="388"/>
      <c r="E105" s="388"/>
      <c r="F105" s="388"/>
      <c r="G105" s="388"/>
      <c r="H105" s="388"/>
    </row>
    <row r="106" spans="1:8" x14ac:dyDescent="0.2">
      <c r="A106" s="1"/>
      <c r="B106" s="388"/>
      <c r="C106" s="388"/>
      <c r="D106" s="388"/>
      <c r="E106" s="388"/>
      <c r="F106" s="388"/>
      <c r="G106" s="388"/>
      <c r="H106" s="388"/>
    </row>
    <row r="107" spans="1:8" x14ac:dyDescent="0.2">
      <c r="A107" s="1"/>
      <c r="B107" s="388"/>
      <c r="C107" s="388"/>
      <c r="D107" s="388"/>
      <c r="E107" s="388"/>
      <c r="F107" s="388"/>
      <c r="G107" s="388"/>
      <c r="H107" s="388"/>
    </row>
    <row r="108" spans="1:8" x14ac:dyDescent="0.2">
      <c r="A108" s="1"/>
      <c r="B108" s="388"/>
      <c r="C108" s="388"/>
      <c r="D108" s="388"/>
      <c r="E108" s="388"/>
      <c r="F108" s="388"/>
      <c r="G108" s="388"/>
      <c r="H108" s="388"/>
    </row>
    <row r="109" spans="1:8" x14ac:dyDescent="0.2">
      <c r="A109" s="1"/>
      <c r="B109" s="388"/>
      <c r="C109" s="388"/>
      <c r="D109" s="388"/>
      <c r="E109" s="388"/>
      <c r="F109" s="388"/>
      <c r="G109" s="388"/>
      <c r="H109" s="388"/>
    </row>
    <row r="110" spans="1:8" x14ac:dyDescent="0.2">
      <c r="A110" s="1"/>
      <c r="B110" s="388"/>
      <c r="C110" s="388"/>
      <c r="D110" s="388"/>
      <c r="E110" s="388"/>
      <c r="F110" s="388"/>
      <c r="G110" s="388"/>
      <c r="H110" s="388"/>
    </row>
    <row r="111" spans="1:8" x14ac:dyDescent="0.2">
      <c r="A111" s="1"/>
      <c r="B111" s="388"/>
      <c r="C111" s="388"/>
      <c r="D111" s="388"/>
      <c r="E111" s="388"/>
      <c r="F111" s="388"/>
      <c r="G111" s="388"/>
      <c r="H111" s="388"/>
    </row>
    <row r="112" spans="1:8" x14ac:dyDescent="0.2">
      <c r="A112" s="1"/>
      <c r="B112" s="388"/>
      <c r="C112" s="388"/>
      <c r="D112" s="388"/>
      <c r="E112" s="388"/>
      <c r="F112" s="388"/>
      <c r="G112" s="388"/>
      <c r="H112" s="388"/>
    </row>
    <row r="113" spans="1:8" x14ac:dyDescent="0.2">
      <c r="A113" s="1"/>
      <c r="B113" s="388"/>
      <c r="C113" s="388"/>
      <c r="D113" s="388"/>
      <c r="E113" s="388"/>
      <c r="F113" s="388"/>
      <c r="G113" s="388"/>
      <c r="H113" s="388"/>
    </row>
    <row r="114" spans="1:8" x14ac:dyDescent="0.2">
      <c r="A114" s="1"/>
      <c r="B114" s="388"/>
      <c r="C114" s="388"/>
      <c r="D114" s="388"/>
      <c r="E114" s="388"/>
      <c r="F114" s="388"/>
      <c r="G114" s="388"/>
      <c r="H114" s="388"/>
    </row>
    <row r="115" spans="1:8" x14ac:dyDescent="0.2">
      <c r="A115" s="1"/>
      <c r="B115" s="388"/>
      <c r="C115" s="388"/>
      <c r="D115" s="388"/>
      <c r="E115" s="388"/>
      <c r="F115" s="388"/>
      <c r="G115" s="388"/>
      <c r="H115" s="388"/>
    </row>
    <row r="116" spans="1:8" x14ac:dyDescent="0.2">
      <c r="A116" s="1"/>
      <c r="B116" s="388"/>
      <c r="C116" s="388"/>
      <c r="D116" s="388"/>
      <c r="E116" s="388"/>
      <c r="F116" s="388"/>
      <c r="G116" s="388"/>
      <c r="H116" s="388"/>
    </row>
    <row r="117" spans="1:8" x14ac:dyDescent="0.2">
      <c r="A117" s="1"/>
      <c r="B117" s="388"/>
      <c r="C117" s="388"/>
      <c r="D117" s="388"/>
      <c r="E117" s="388"/>
      <c r="F117" s="388"/>
      <c r="G117" s="388"/>
      <c r="H117" s="388"/>
    </row>
    <row r="118" spans="1:8" x14ac:dyDescent="0.2">
      <c r="A118" s="1"/>
      <c r="B118" s="388"/>
      <c r="C118" s="388"/>
      <c r="D118" s="388"/>
      <c r="E118" s="388"/>
      <c r="F118" s="388"/>
      <c r="G118" s="388"/>
      <c r="H118" s="388"/>
    </row>
    <row r="119" spans="1:8" x14ac:dyDescent="0.2">
      <c r="A119" s="1"/>
      <c r="B119" s="388"/>
      <c r="C119" s="388"/>
      <c r="D119" s="388"/>
      <c r="E119" s="388"/>
      <c r="F119" s="388"/>
      <c r="G119" s="388"/>
      <c r="H119" s="388"/>
    </row>
    <row r="120" spans="1:8" x14ac:dyDescent="0.2">
      <c r="A120" s="1"/>
      <c r="B120" s="388"/>
      <c r="C120" s="388"/>
      <c r="D120" s="388"/>
      <c r="E120" s="388"/>
      <c r="F120" s="388"/>
      <c r="G120" s="388"/>
      <c r="H120" s="388"/>
    </row>
    <row r="121" spans="1:8" x14ac:dyDescent="0.2">
      <c r="A121" s="1"/>
      <c r="B121" s="388"/>
      <c r="C121" s="388"/>
      <c r="D121" s="388"/>
      <c r="E121" s="388"/>
      <c r="F121" s="388"/>
      <c r="G121" s="388"/>
      <c r="H121" s="388"/>
    </row>
    <row r="122" spans="1:8" x14ac:dyDescent="0.2">
      <c r="A122" s="1"/>
      <c r="B122" s="388"/>
      <c r="C122" s="388"/>
      <c r="D122" s="388"/>
      <c r="E122" s="388"/>
      <c r="F122" s="388"/>
      <c r="G122" s="388"/>
      <c r="H122" s="388"/>
    </row>
    <row r="123" spans="1:8" x14ac:dyDescent="0.2">
      <c r="A123" s="1"/>
      <c r="B123" s="388"/>
      <c r="C123" s="388"/>
      <c r="D123" s="388"/>
      <c r="E123" s="388"/>
      <c r="F123" s="388"/>
      <c r="G123" s="388"/>
      <c r="H123" s="388"/>
    </row>
    <row r="124" spans="1:8" x14ac:dyDescent="0.2">
      <c r="A124" s="1"/>
      <c r="B124" s="388"/>
      <c r="C124" s="388"/>
      <c r="D124" s="388"/>
      <c r="E124" s="388"/>
      <c r="F124" s="388"/>
      <c r="G124" s="388"/>
      <c r="H124" s="388"/>
    </row>
    <row r="125" spans="1:8" x14ac:dyDescent="0.2">
      <c r="A125" s="1"/>
      <c r="B125" s="388"/>
      <c r="C125" s="388"/>
      <c r="D125" s="388"/>
      <c r="E125" s="388"/>
      <c r="F125" s="388"/>
      <c r="G125" s="388"/>
      <c r="H125" s="388"/>
    </row>
    <row r="126" spans="1:8" x14ac:dyDescent="0.2">
      <c r="A126" s="1"/>
      <c r="B126" s="388"/>
      <c r="C126" s="388"/>
      <c r="D126" s="388"/>
      <c r="E126" s="388"/>
      <c r="F126" s="388"/>
      <c r="G126" s="388"/>
      <c r="H126" s="388"/>
    </row>
    <row r="127" spans="1:8" x14ac:dyDescent="0.2">
      <c r="A127" s="1"/>
      <c r="B127" s="388"/>
      <c r="C127" s="388"/>
      <c r="D127" s="388"/>
      <c r="E127" s="388"/>
      <c r="F127" s="388"/>
      <c r="G127" s="388"/>
      <c r="H127" s="388"/>
    </row>
    <row r="128" spans="1:8" x14ac:dyDescent="0.2">
      <c r="A128" s="1"/>
      <c r="B128" s="388"/>
      <c r="C128" s="388"/>
      <c r="D128" s="388"/>
      <c r="E128" s="388"/>
      <c r="F128" s="388"/>
      <c r="G128" s="388"/>
      <c r="H128" s="388"/>
    </row>
    <row r="129" spans="1:8" x14ac:dyDescent="0.2">
      <c r="A129" s="1"/>
      <c r="B129" s="388"/>
      <c r="C129" s="388"/>
      <c r="D129" s="388"/>
      <c r="E129" s="388"/>
      <c r="F129" s="388"/>
      <c r="G129" s="388"/>
      <c r="H129" s="388"/>
    </row>
    <row r="130" spans="1:8" x14ac:dyDescent="0.2">
      <c r="A130" s="1"/>
      <c r="B130" s="388"/>
      <c r="C130" s="388"/>
      <c r="D130" s="388"/>
      <c r="E130" s="388"/>
      <c r="F130" s="388"/>
      <c r="G130" s="388"/>
      <c r="H130" s="388"/>
    </row>
    <row r="131" spans="1:8" x14ac:dyDescent="0.2">
      <c r="A131" s="1"/>
      <c r="B131" s="388"/>
      <c r="C131" s="388"/>
      <c r="D131" s="388"/>
      <c r="E131" s="388"/>
      <c r="F131" s="388"/>
      <c r="G131" s="388"/>
      <c r="H131" s="388"/>
    </row>
    <row r="132" spans="1:8" x14ac:dyDescent="0.2">
      <c r="A132" s="1"/>
      <c r="B132" s="388"/>
      <c r="C132" s="388"/>
      <c r="D132" s="388"/>
      <c r="E132" s="388"/>
      <c r="F132" s="388"/>
      <c r="G132" s="388"/>
      <c r="H132" s="388"/>
    </row>
    <row r="133" spans="1:8" x14ac:dyDescent="0.2">
      <c r="A133" s="1"/>
      <c r="B133" s="388"/>
      <c r="C133" s="388"/>
      <c r="D133" s="388"/>
      <c r="E133" s="388"/>
      <c r="F133" s="388"/>
      <c r="G133" s="388"/>
      <c r="H133" s="388"/>
    </row>
    <row r="134" spans="1:8" x14ac:dyDescent="0.2">
      <c r="A134" s="1"/>
      <c r="B134" s="388"/>
      <c r="C134" s="388"/>
      <c r="D134" s="388"/>
      <c r="E134" s="388"/>
      <c r="F134" s="388"/>
      <c r="G134" s="388"/>
      <c r="H134" s="388"/>
    </row>
    <row r="135" spans="1:8" x14ac:dyDescent="0.2">
      <c r="A135" s="1"/>
      <c r="B135" s="388"/>
      <c r="C135" s="388"/>
      <c r="D135" s="388"/>
      <c r="E135" s="388"/>
      <c r="F135" s="388"/>
      <c r="G135" s="388"/>
      <c r="H135" s="388"/>
    </row>
    <row r="136" spans="1:8" x14ac:dyDescent="0.2">
      <c r="A136" s="1"/>
      <c r="B136" s="388"/>
      <c r="C136" s="388"/>
      <c r="D136" s="388"/>
      <c r="E136" s="388"/>
      <c r="F136" s="388"/>
      <c r="G136" s="388"/>
      <c r="H136" s="388"/>
    </row>
    <row r="137" spans="1:8" x14ac:dyDescent="0.2">
      <c r="A137" s="1"/>
      <c r="B137" s="388"/>
      <c r="C137" s="388"/>
      <c r="D137" s="388"/>
      <c r="E137" s="388"/>
      <c r="F137" s="388"/>
      <c r="G137" s="388"/>
      <c r="H137" s="388"/>
    </row>
    <row r="138" spans="1:8" x14ac:dyDescent="0.2">
      <c r="A138" s="1"/>
      <c r="B138" s="388"/>
      <c r="C138" s="388"/>
      <c r="D138" s="388"/>
      <c r="E138" s="388"/>
      <c r="F138" s="388"/>
      <c r="G138" s="388"/>
      <c r="H138" s="388"/>
    </row>
    <row r="139" spans="1:8" x14ac:dyDescent="0.2">
      <c r="A139" s="1"/>
      <c r="B139" s="388"/>
      <c r="C139" s="388"/>
      <c r="D139" s="388"/>
      <c r="E139" s="388"/>
      <c r="F139" s="388"/>
      <c r="G139" s="388"/>
      <c r="H139" s="388"/>
    </row>
    <row r="140" spans="1:8" x14ac:dyDescent="0.2">
      <c r="A140" s="1"/>
      <c r="B140" s="388"/>
      <c r="C140" s="388"/>
      <c r="D140" s="388"/>
      <c r="E140" s="388"/>
      <c r="F140" s="388"/>
      <c r="G140" s="388"/>
      <c r="H140" s="388"/>
    </row>
    <row r="141" spans="1:8" x14ac:dyDescent="0.2">
      <c r="A141" s="1"/>
      <c r="B141" s="388"/>
      <c r="C141" s="388"/>
      <c r="D141" s="388"/>
      <c r="E141" s="388"/>
      <c r="F141" s="388"/>
      <c r="G141" s="388"/>
      <c r="H141" s="388"/>
    </row>
    <row r="142" spans="1:8" x14ac:dyDescent="0.2">
      <c r="A142" s="1"/>
      <c r="B142" s="388"/>
      <c r="C142" s="388"/>
      <c r="D142" s="388"/>
      <c r="E142" s="388"/>
      <c r="F142" s="388"/>
      <c r="G142" s="388"/>
      <c r="H142" s="388"/>
    </row>
    <row r="143" spans="1:8" x14ac:dyDescent="0.2">
      <c r="A143" s="1"/>
      <c r="B143" s="388"/>
      <c r="C143" s="388"/>
      <c r="D143" s="388"/>
      <c r="E143" s="388"/>
      <c r="F143" s="388"/>
      <c r="G143" s="388"/>
      <c r="H143" s="388"/>
    </row>
    <row r="144" spans="1:8" x14ac:dyDescent="0.2">
      <c r="A144" s="1"/>
      <c r="B144" s="388"/>
      <c r="C144" s="388"/>
      <c r="D144" s="388"/>
      <c r="E144" s="388"/>
      <c r="F144" s="388"/>
      <c r="G144" s="388"/>
      <c r="H144" s="388"/>
    </row>
    <row r="145" spans="1:8" x14ac:dyDescent="0.2">
      <c r="A145" s="1"/>
      <c r="B145" s="388"/>
      <c r="C145" s="388"/>
      <c r="D145" s="388"/>
      <c r="E145" s="388"/>
      <c r="F145" s="388"/>
      <c r="G145" s="388"/>
      <c r="H145" s="388"/>
    </row>
    <row r="146" spans="1:8" x14ac:dyDescent="0.2">
      <c r="A146" s="1"/>
      <c r="B146" s="388"/>
      <c r="C146" s="388"/>
      <c r="D146" s="388"/>
      <c r="E146" s="388"/>
      <c r="F146" s="388"/>
      <c r="G146" s="388"/>
      <c r="H146" s="388"/>
    </row>
    <row r="147" spans="1:8" x14ac:dyDescent="0.2">
      <c r="A147" s="1"/>
      <c r="B147" s="388"/>
      <c r="C147" s="388"/>
      <c r="D147" s="388"/>
      <c r="E147" s="388"/>
      <c r="F147" s="388"/>
      <c r="G147" s="388"/>
      <c r="H147" s="388"/>
    </row>
    <row r="148" spans="1:8" x14ac:dyDescent="0.2">
      <c r="A148" s="1"/>
      <c r="B148" s="388"/>
      <c r="C148" s="388"/>
      <c r="D148" s="388"/>
      <c r="E148" s="388"/>
      <c r="F148" s="388"/>
      <c r="G148" s="388"/>
      <c r="H148" s="388"/>
    </row>
    <row r="149" spans="1:8" x14ac:dyDescent="0.2">
      <c r="A149" s="1"/>
      <c r="B149" s="388"/>
      <c r="C149" s="388"/>
      <c r="D149" s="388"/>
      <c r="E149" s="388"/>
      <c r="F149" s="388"/>
      <c r="G149" s="388"/>
      <c r="H149" s="388"/>
    </row>
    <row r="150" spans="1:8" x14ac:dyDescent="0.2">
      <c r="A150" s="1"/>
      <c r="B150" s="388"/>
      <c r="C150" s="388"/>
      <c r="D150" s="388"/>
      <c r="E150" s="388"/>
      <c r="F150" s="388"/>
      <c r="G150" s="388"/>
      <c r="H150" s="388"/>
    </row>
    <row r="151" spans="1:8" x14ac:dyDescent="0.2">
      <c r="A151" s="1"/>
      <c r="B151" s="388"/>
      <c r="C151" s="388"/>
      <c r="D151" s="388"/>
      <c r="E151" s="388"/>
      <c r="F151" s="388"/>
      <c r="G151" s="388"/>
      <c r="H151" s="388"/>
    </row>
    <row r="152" spans="1:8" x14ac:dyDescent="0.2">
      <c r="A152" s="1"/>
      <c r="B152" s="388"/>
      <c r="C152" s="388"/>
      <c r="D152" s="388"/>
      <c r="E152" s="388"/>
      <c r="F152" s="388"/>
      <c r="G152" s="388"/>
      <c r="H152" s="388"/>
    </row>
    <row r="153" spans="1:8" x14ac:dyDescent="0.2">
      <c r="A153" s="1"/>
      <c r="B153" s="388"/>
      <c r="C153" s="388"/>
      <c r="D153" s="388"/>
      <c r="E153" s="388"/>
      <c r="F153" s="388"/>
      <c r="G153" s="388"/>
      <c r="H153" s="388"/>
    </row>
    <row r="154" spans="1:8" x14ac:dyDescent="0.2">
      <c r="A154" s="1"/>
      <c r="B154" s="388"/>
      <c r="C154" s="388"/>
      <c r="D154" s="388"/>
      <c r="E154" s="388"/>
      <c r="F154" s="388"/>
      <c r="G154" s="388"/>
      <c r="H154" s="388"/>
    </row>
    <row r="155" spans="1:8" x14ac:dyDescent="0.2">
      <c r="A155" s="1"/>
      <c r="B155" s="388"/>
      <c r="C155" s="388"/>
      <c r="D155" s="388"/>
      <c r="E155" s="388"/>
      <c r="F155" s="388"/>
      <c r="G155" s="388"/>
      <c r="H155" s="388"/>
    </row>
    <row r="156" spans="1:8" x14ac:dyDescent="0.2">
      <c r="A156" s="1"/>
      <c r="B156" s="388"/>
      <c r="C156" s="388"/>
      <c r="D156" s="388"/>
      <c r="E156" s="388"/>
      <c r="F156" s="388"/>
      <c r="G156" s="388"/>
      <c r="H156" s="388"/>
    </row>
    <row r="157" spans="1:8" x14ac:dyDescent="0.2">
      <c r="A157" s="1"/>
      <c r="B157" s="388"/>
      <c r="C157" s="388"/>
      <c r="D157" s="388"/>
      <c r="E157" s="388"/>
      <c r="F157" s="388"/>
      <c r="G157" s="388"/>
      <c r="H157" s="388"/>
    </row>
    <row r="158" spans="1:8" x14ac:dyDescent="0.2">
      <c r="A158" s="1"/>
      <c r="B158" s="388"/>
      <c r="C158" s="388"/>
      <c r="D158" s="388"/>
      <c r="E158" s="388"/>
      <c r="F158" s="388"/>
      <c r="G158" s="388"/>
      <c r="H158" s="388"/>
    </row>
    <row r="159" spans="1:8" x14ac:dyDescent="0.2">
      <c r="A159" s="1"/>
      <c r="B159" s="388"/>
      <c r="C159" s="388"/>
      <c r="D159" s="388"/>
      <c r="E159" s="388"/>
      <c r="F159" s="388"/>
      <c r="G159" s="388"/>
      <c r="H159" s="388"/>
    </row>
    <row r="160" spans="1:8" x14ac:dyDescent="0.2">
      <c r="A160" s="1"/>
      <c r="B160" s="388"/>
      <c r="C160" s="388"/>
      <c r="D160" s="388"/>
      <c r="E160" s="388"/>
      <c r="F160" s="388"/>
      <c r="G160" s="388"/>
      <c r="H160" s="388"/>
    </row>
    <row r="161" spans="1:8" x14ac:dyDescent="0.2">
      <c r="A161" s="1"/>
      <c r="B161" s="388"/>
      <c r="C161" s="388"/>
      <c r="D161" s="388"/>
      <c r="E161" s="388"/>
      <c r="F161" s="388"/>
      <c r="G161" s="388"/>
      <c r="H161" s="388"/>
    </row>
    <row r="162" spans="1:8" x14ac:dyDescent="0.2">
      <c r="A162" s="1"/>
      <c r="B162" s="388"/>
      <c r="C162" s="388"/>
      <c r="D162" s="388"/>
      <c r="E162" s="388"/>
      <c r="F162" s="388"/>
      <c r="G162" s="388"/>
      <c r="H162" s="388"/>
    </row>
    <row r="163" spans="1:8" x14ac:dyDescent="0.2">
      <c r="A163" s="1"/>
      <c r="B163" s="388"/>
      <c r="C163" s="388"/>
      <c r="D163" s="388"/>
      <c r="E163" s="388"/>
      <c r="F163" s="388"/>
      <c r="G163" s="388"/>
      <c r="H163" s="388"/>
    </row>
    <row r="164" spans="1:8" x14ac:dyDescent="0.2">
      <c r="A164" s="1"/>
      <c r="B164" s="388"/>
      <c r="C164" s="388"/>
      <c r="D164" s="388"/>
      <c r="E164" s="388"/>
      <c r="F164" s="388"/>
      <c r="G164" s="388"/>
      <c r="H164" s="388"/>
    </row>
    <row r="165" spans="1:8" x14ac:dyDescent="0.2">
      <c r="A165" s="1"/>
      <c r="B165" s="388"/>
      <c r="C165" s="388"/>
      <c r="D165" s="388"/>
      <c r="E165" s="388"/>
      <c r="F165" s="388"/>
      <c r="G165" s="388"/>
      <c r="H165" s="388"/>
    </row>
    <row r="166" spans="1:8" x14ac:dyDescent="0.2">
      <c r="A166" s="1"/>
      <c r="B166" s="388"/>
      <c r="C166" s="388"/>
      <c r="D166" s="388"/>
      <c r="E166" s="388"/>
      <c r="F166" s="388"/>
      <c r="G166" s="388"/>
      <c r="H166" s="388"/>
    </row>
    <row r="167" spans="1:8" x14ac:dyDescent="0.2">
      <c r="A167" s="1"/>
      <c r="B167" s="388"/>
      <c r="C167" s="388"/>
      <c r="D167" s="388"/>
      <c r="E167" s="388"/>
      <c r="F167" s="388"/>
      <c r="G167" s="388"/>
      <c r="H167" s="388"/>
    </row>
    <row r="168" spans="1:8" x14ac:dyDescent="0.2">
      <c r="A168" s="1"/>
      <c r="B168" s="388"/>
      <c r="C168" s="388"/>
      <c r="D168" s="388"/>
      <c r="E168" s="388"/>
      <c r="F168" s="388"/>
      <c r="G168" s="388"/>
      <c r="H168" s="388"/>
    </row>
    <row r="169" spans="1:8" x14ac:dyDescent="0.2">
      <c r="A169" s="1"/>
      <c r="B169" s="388"/>
      <c r="C169" s="388"/>
      <c r="D169" s="388"/>
      <c r="E169" s="388"/>
      <c r="F169" s="388"/>
      <c r="G169" s="388"/>
      <c r="H169" s="388"/>
    </row>
    <row r="170" spans="1:8" x14ac:dyDescent="0.2">
      <c r="A170" s="1"/>
      <c r="B170" s="388"/>
      <c r="C170" s="388"/>
      <c r="D170" s="388"/>
      <c r="E170" s="388"/>
      <c r="F170" s="388"/>
      <c r="G170" s="388"/>
      <c r="H170" s="388"/>
    </row>
    <row r="171" spans="1:8" x14ac:dyDescent="0.2">
      <c r="A171" s="1"/>
      <c r="B171" s="388"/>
      <c r="C171" s="388"/>
      <c r="D171" s="388"/>
      <c r="E171" s="388"/>
      <c r="F171" s="388"/>
      <c r="G171" s="388"/>
      <c r="H171" s="388"/>
    </row>
    <row r="172" spans="1:8" x14ac:dyDescent="0.2">
      <c r="A172" s="1"/>
      <c r="B172" s="388"/>
      <c r="C172" s="388"/>
      <c r="D172" s="388"/>
      <c r="E172" s="388"/>
      <c r="F172" s="388"/>
      <c r="G172" s="388"/>
      <c r="H172" s="388"/>
    </row>
    <row r="173" spans="1:8" x14ac:dyDescent="0.2">
      <c r="A173" s="1"/>
      <c r="B173" s="388"/>
      <c r="C173" s="388"/>
      <c r="D173" s="388"/>
      <c r="E173" s="388"/>
      <c r="F173" s="388"/>
      <c r="G173" s="388"/>
      <c r="H173" s="388"/>
    </row>
    <row r="174" spans="1:8" x14ac:dyDescent="0.2">
      <c r="A174" s="1"/>
      <c r="B174" s="388"/>
      <c r="C174" s="388"/>
      <c r="D174" s="388"/>
      <c r="E174" s="388"/>
      <c r="F174" s="388"/>
      <c r="G174" s="388"/>
      <c r="H174" s="388"/>
    </row>
    <row r="175" spans="1:8" x14ac:dyDescent="0.2">
      <c r="A175" s="1"/>
      <c r="B175" s="388"/>
      <c r="C175" s="388"/>
      <c r="D175" s="388"/>
      <c r="E175" s="388"/>
      <c r="F175" s="388"/>
      <c r="G175" s="388"/>
      <c r="H175" s="388"/>
    </row>
    <row r="176" spans="1:8" x14ac:dyDescent="0.2">
      <c r="A176" s="1"/>
      <c r="B176" s="388"/>
      <c r="C176" s="388"/>
      <c r="D176" s="388"/>
      <c r="E176" s="388"/>
      <c r="F176" s="388"/>
      <c r="G176" s="388"/>
      <c r="H176" s="388"/>
    </row>
    <row r="177" spans="1:8" x14ac:dyDescent="0.2">
      <c r="A177" s="1"/>
      <c r="B177" s="388"/>
      <c r="C177" s="388"/>
      <c r="D177" s="388"/>
      <c r="E177" s="388"/>
      <c r="F177" s="388"/>
      <c r="G177" s="388"/>
      <c r="H177" s="388"/>
    </row>
    <row r="178" spans="1:8" x14ac:dyDescent="0.2">
      <c r="A178" s="1"/>
      <c r="B178" s="388"/>
      <c r="C178" s="388"/>
      <c r="D178" s="388"/>
      <c r="E178" s="388"/>
      <c r="F178" s="388"/>
      <c r="G178" s="388"/>
      <c r="H178" s="388"/>
    </row>
    <row r="179" spans="1:8" x14ac:dyDescent="0.2">
      <c r="A179" s="1"/>
      <c r="B179" s="388"/>
      <c r="C179" s="388"/>
      <c r="D179" s="388"/>
      <c r="E179" s="388"/>
      <c r="F179" s="388"/>
      <c r="G179" s="388"/>
      <c r="H179" s="388"/>
    </row>
    <row r="180" spans="1:8" x14ac:dyDescent="0.2">
      <c r="A180" s="1"/>
      <c r="B180" s="388"/>
      <c r="C180" s="388"/>
      <c r="D180" s="388"/>
      <c r="E180" s="388"/>
      <c r="F180" s="388"/>
      <c r="G180" s="388"/>
      <c r="H180" s="388"/>
    </row>
    <row r="181" spans="1:8" x14ac:dyDescent="0.2">
      <c r="A181" s="1"/>
      <c r="B181" s="388"/>
      <c r="C181" s="388"/>
      <c r="D181" s="388"/>
      <c r="E181" s="388"/>
      <c r="F181" s="388"/>
      <c r="G181" s="388"/>
      <c r="H181" s="388"/>
    </row>
    <row r="182" spans="1:8" x14ac:dyDescent="0.2">
      <c r="A182" s="1"/>
      <c r="B182" s="388"/>
      <c r="C182" s="388"/>
      <c r="D182" s="388"/>
      <c r="E182" s="388"/>
      <c r="F182" s="388"/>
      <c r="G182" s="388"/>
      <c r="H182" s="388"/>
    </row>
    <row r="183" spans="1:8" x14ac:dyDescent="0.2">
      <c r="A183" s="1"/>
      <c r="B183" s="388"/>
      <c r="C183" s="388"/>
      <c r="D183" s="388"/>
      <c r="E183" s="388"/>
      <c r="F183" s="388"/>
      <c r="G183" s="388"/>
      <c r="H183" s="388"/>
    </row>
    <row r="184" spans="1:8" x14ac:dyDescent="0.2">
      <c r="A184" s="1"/>
      <c r="B184" s="388"/>
      <c r="C184" s="388"/>
      <c r="D184" s="388"/>
      <c r="E184" s="388"/>
      <c r="F184" s="388"/>
      <c r="G184" s="388"/>
      <c r="H184" s="388"/>
    </row>
    <row r="185" spans="1:8" x14ac:dyDescent="0.2">
      <c r="A185" s="1"/>
      <c r="B185" s="388"/>
      <c r="C185" s="388"/>
      <c r="D185" s="388"/>
      <c r="E185" s="388"/>
      <c r="F185" s="388"/>
      <c r="G185" s="388"/>
      <c r="H185" s="388"/>
    </row>
    <row r="186" spans="1:8" x14ac:dyDescent="0.2">
      <c r="A186" s="1"/>
      <c r="B186" s="388"/>
      <c r="C186" s="388"/>
      <c r="D186" s="388"/>
      <c r="E186" s="388"/>
      <c r="F186" s="388"/>
      <c r="G186" s="388"/>
      <c r="H186" s="388"/>
    </row>
    <row r="187" spans="1:8" x14ac:dyDescent="0.2">
      <c r="A187" s="1"/>
      <c r="B187" s="388"/>
      <c r="C187" s="388"/>
      <c r="D187" s="388"/>
      <c r="E187" s="388"/>
      <c r="F187" s="388"/>
      <c r="G187" s="388"/>
      <c r="H187" s="388"/>
    </row>
    <row r="188" spans="1:8" x14ac:dyDescent="0.2">
      <c r="A188" s="1"/>
      <c r="B188" s="388"/>
      <c r="C188" s="388"/>
      <c r="D188" s="388"/>
      <c r="E188" s="388"/>
      <c r="F188" s="388"/>
      <c r="G188" s="388"/>
      <c r="H188" s="388"/>
    </row>
    <row r="189" spans="1:8" x14ac:dyDescent="0.2">
      <c r="A189" s="1"/>
      <c r="B189" s="388"/>
      <c r="C189" s="388"/>
      <c r="D189" s="388"/>
      <c r="E189" s="388"/>
      <c r="F189" s="388"/>
      <c r="G189" s="388"/>
      <c r="H189" s="388"/>
    </row>
    <row r="190" spans="1:8" x14ac:dyDescent="0.2">
      <c r="A190" s="1"/>
      <c r="B190" s="388"/>
      <c r="C190" s="388"/>
      <c r="D190" s="388"/>
      <c r="E190" s="388"/>
      <c r="F190" s="388"/>
      <c r="G190" s="388"/>
      <c r="H190" s="388"/>
    </row>
    <row r="191" spans="1:8" x14ac:dyDescent="0.2">
      <c r="A191" s="1"/>
      <c r="B191" s="388"/>
      <c r="C191" s="388"/>
      <c r="D191" s="388"/>
      <c r="E191" s="388"/>
      <c r="F191" s="388"/>
      <c r="G191" s="388"/>
      <c r="H191" s="388"/>
    </row>
    <row r="192" spans="1:8" x14ac:dyDescent="0.2">
      <c r="A192" s="1"/>
      <c r="B192" s="388"/>
      <c r="C192" s="388"/>
      <c r="D192" s="388"/>
      <c r="E192" s="388"/>
      <c r="F192" s="388"/>
      <c r="G192" s="388"/>
      <c r="H192" s="388"/>
    </row>
    <row r="193" spans="1:8" x14ac:dyDescent="0.2">
      <c r="A193" s="1"/>
      <c r="B193" s="388"/>
      <c r="C193" s="388"/>
      <c r="D193" s="388"/>
      <c r="E193" s="388"/>
      <c r="F193" s="388"/>
      <c r="G193" s="388"/>
      <c r="H193" s="388"/>
    </row>
    <row r="194" spans="1:8" x14ac:dyDescent="0.2">
      <c r="A194" s="1"/>
      <c r="B194" s="388"/>
      <c r="C194" s="388"/>
      <c r="D194" s="388"/>
      <c r="E194" s="388"/>
      <c r="F194" s="388"/>
      <c r="G194" s="388"/>
      <c r="H194" s="388"/>
    </row>
    <row r="195" spans="1:8" x14ac:dyDescent="0.2">
      <c r="A195" s="1"/>
      <c r="B195" s="388"/>
      <c r="C195" s="388"/>
      <c r="D195" s="388"/>
      <c r="E195" s="388"/>
      <c r="F195" s="388"/>
      <c r="G195" s="388"/>
      <c r="H195" s="388"/>
    </row>
    <row r="196" spans="1:8" x14ac:dyDescent="0.2">
      <c r="A196" s="1"/>
      <c r="B196" s="388"/>
      <c r="C196" s="388"/>
      <c r="D196" s="388"/>
      <c r="E196" s="388"/>
      <c r="F196" s="388"/>
      <c r="G196" s="388"/>
      <c r="H196" s="388"/>
    </row>
    <row r="197" spans="1:8" x14ac:dyDescent="0.2">
      <c r="A197" s="1"/>
      <c r="B197" s="388"/>
      <c r="C197" s="388"/>
      <c r="D197" s="388"/>
      <c r="E197" s="388"/>
      <c r="F197" s="388"/>
      <c r="G197" s="388"/>
      <c r="H197" s="388"/>
    </row>
    <row r="198" spans="1:8" x14ac:dyDescent="0.2">
      <c r="A198" s="1"/>
      <c r="B198" s="388"/>
      <c r="C198" s="388"/>
      <c r="D198" s="388"/>
      <c r="E198" s="388"/>
      <c r="F198" s="388"/>
      <c r="G198" s="388"/>
      <c r="H198" s="388"/>
    </row>
    <row r="199" spans="1:8" x14ac:dyDescent="0.2">
      <c r="A199" s="1"/>
      <c r="B199" s="388"/>
      <c r="C199" s="388"/>
      <c r="D199" s="388"/>
      <c r="E199" s="388"/>
      <c r="F199" s="388"/>
      <c r="G199" s="388"/>
      <c r="H199" s="388"/>
    </row>
    <row r="200" spans="1:8" x14ac:dyDescent="0.2">
      <c r="A200" s="1"/>
      <c r="B200" s="388"/>
      <c r="C200" s="388"/>
      <c r="D200" s="388"/>
      <c r="E200" s="388"/>
      <c r="F200" s="388"/>
      <c r="G200" s="388"/>
      <c r="H200" s="388"/>
    </row>
    <row r="201" spans="1:8" x14ac:dyDescent="0.2">
      <c r="A201" s="1"/>
      <c r="B201" s="388"/>
      <c r="C201" s="388"/>
      <c r="D201" s="388"/>
      <c r="E201" s="388"/>
      <c r="F201" s="388"/>
      <c r="G201" s="388"/>
      <c r="H201" s="388"/>
    </row>
    <row r="202" spans="1:8" x14ac:dyDescent="0.2">
      <c r="A202" s="1"/>
      <c r="B202" s="388"/>
      <c r="C202" s="388"/>
      <c r="D202" s="388"/>
      <c r="E202" s="388"/>
      <c r="F202" s="388"/>
      <c r="G202" s="388"/>
      <c r="H202" s="388"/>
    </row>
    <row r="203" spans="1:8" x14ac:dyDescent="0.2">
      <c r="A203" s="1"/>
      <c r="B203" s="388"/>
      <c r="C203" s="388"/>
      <c r="D203" s="388"/>
      <c r="E203" s="388"/>
      <c r="F203" s="388"/>
      <c r="G203" s="388"/>
      <c r="H203" s="388"/>
    </row>
    <row r="204" spans="1:8" x14ac:dyDescent="0.2">
      <c r="A204" s="1"/>
      <c r="B204" s="388"/>
      <c r="C204" s="388"/>
      <c r="D204" s="388"/>
      <c r="E204" s="388"/>
      <c r="F204" s="388"/>
      <c r="G204" s="388"/>
      <c r="H204" s="388"/>
    </row>
    <row r="205" spans="1:8" x14ac:dyDescent="0.2">
      <c r="A205" s="1"/>
      <c r="B205" s="388"/>
      <c r="C205" s="388"/>
      <c r="D205" s="388"/>
      <c r="E205" s="388"/>
      <c r="F205" s="388"/>
      <c r="G205" s="388"/>
      <c r="H205" s="388"/>
    </row>
    <row r="206" spans="1:8" x14ac:dyDescent="0.2">
      <c r="A206" s="1"/>
      <c r="B206" s="388"/>
      <c r="C206" s="388"/>
      <c r="D206" s="388"/>
      <c r="E206" s="388"/>
      <c r="F206" s="388"/>
      <c r="G206" s="388"/>
      <c r="H206" s="388"/>
    </row>
    <row r="207" spans="1:8" x14ac:dyDescent="0.2">
      <c r="A207" s="1"/>
      <c r="B207" s="388"/>
      <c r="C207" s="388"/>
      <c r="D207" s="388"/>
      <c r="E207" s="388"/>
      <c r="F207" s="388"/>
      <c r="G207" s="388"/>
      <c r="H207" s="388"/>
    </row>
    <row r="208" spans="1:8" x14ac:dyDescent="0.2">
      <c r="A208" s="1"/>
      <c r="B208" s="388"/>
      <c r="C208" s="388"/>
      <c r="D208" s="388"/>
      <c r="E208" s="388"/>
      <c r="F208" s="388"/>
      <c r="G208" s="388"/>
      <c r="H208" s="388"/>
    </row>
    <row r="209" spans="1:8" x14ac:dyDescent="0.2">
      <c r="A209" s="1"/>
      <c r="B209" s="388"/>
      <c r="C209" s="388"/>
      <c r="D209" s="388"/>
      <c r="E209" s="388"/>
      <c r="F209" s="388"/>
      <c r="G209" s="388"/>
      <c r="H209" s="388"/>
    </row>
    <row r="210" spans="1:8" x14ac:dyDescent="0.2">
      <c r="A210" s="1"/>
      <c r="B210" s="388"/>
      <c r="C210" s="388"/>
      <c r="D210" s="388"/>
      <c r="E210" s="388"/>
      <c r="F210" s="388"/>
      <c r="G210" s="388"/>
      <c r="H210" s="388"/>
    </row>
    <row r="211" spans="1:8" x14ac:dyDescent="0.2">
      <c r="A211" s="1"/>
      <c r="B211" s="388"/>
      <c r="C211" s="388"/>
      <c r="D211" s="388"/>
      <c r="E211" s="388"/>
      <c r="F211" s="388"/>
      <c r="G211" s="388"/>
      <c r="H211" s="388"/>
    </row>
    <row r="212" spans="1:8" x14ac:dyDescent="0.2">
      <c r="A212" s="1"/>
      <c r="B212" s="388"/>
      <c r="C212" s="388"/>
      <c r="D212" s="388"/>
      <c r="E212" s="388"/>
      <c r="F212" s="388"/>
      <c r="G212" s="388"/>
      <c r="H212" s="388"/>
    </row>
    <row r="213" spans="1:8" x14ac:dyDescent="0.2">
      <c r="A213" s="1"/>
      <c r="B213" s="388"/>
      <c r="C213" s="388"/>
      <c r="D213" s="388"/>
      <c r="E213" s="388"/>
      <c r="F213" s="388"/>
      <c r="G213" s="388"/>
      <c r="H213" s="388"/>
    </row>
    <row r="214" spans="1:8" x14ac:dyDescent="0.2">
      <c r="A214" s="1"/>
      <c r="B214" s="388"/>
      <c r="C214" s="388"/>
      <c r="D214" s="388"/>
      <c r="E214" s="388"/>
      <c r="F214" s="388"/>
      <c r="G214" s="388"/>
      <c r="H214" s="388"/>
    </row>
    <row r="215" spans="1:8" x14ac:dyDescent="0.2">
      <c r="A215" s="1"/>
      <c r="B215" s="388"/>
      <c r="C215" s="388"/>
      <c r="D215" s="388"/>
      <c r="E215" s="388"/>
      <c r="F215" s="388"/>
      <c r="G215" s="388"/>
      <c r="H215" s="388"/>
    </row>
    <row r="216" spans="1:8" x14ac:dyDescent="0.2">
      <c r="A216" s="1"/>
      <c r="B216" s="388"/>
      <c r="C216" s="388"/>
      <c r="D216" s="388"/>
      <c r="E216" s="388"/>
      <c r="F216" s="388"/>
      <c r="G216" s="388"/>
      <c r="H216" s="388"/>
    </row>
    <row r="217" spans="1:8" x14ac:dyDescent="0.2">
      <c r="A217" s="1"/>
      <c r="B217" s="388"/>
      <c r="C217" s="388"/>
      <c r="D217" s="388"/>
      <c r="E217" s="388"/>
      <c r="F217" s="388"/>
      <c r="G217" s="388"/>
      <c r="H217" s="388"/>
    </row>
    <row r="218" spans="1:8" x14ac:dyDescent="0.2">
      <c r="A218" s="1"/>
      <c r="B218" s="388"/>
      <c r="C218" s="388"/>
      <c r="D218" s="388"/>
      <c r="E218" s="388"/>
      <c r="F218" s="388"/>
      <c r="G218" s="388"/>
      <c r="H218" s="388"/>
    </row>
    <row r="219" spans="1:8" x14ac:dyDescent="0.2">
      <c r="A219" s="1"/>
      <c r="B219" s="388"/>
      <c r="C219" s="388"/>
      <c r="D219" s="388"/>
      <c r="E219" s="388"/>
      <c r="F219" s="388"/>
      <c r="G219" s="388"/>
      <c r="H219" s="388"/>
    </row>
    <row r="220" spans="1:8" x14ac:dyDescent="0.2">
      <c r="A220" s="1"/>
      <c r="B220" s="388"/>
      <c r="C220" s="388"/>
      <c r="D220" s="388"/>
      <c r="E220" s="388"/>
      <c r="F220" s="388"/>
      <c r="G220" s="388"/>
      <c r="H220" s="388"/>
    </row>
    <row r="221" spans="1:8" x14ac:dyDescent="0.2">
      <c r="A221" s="1"/>
      <c r="B221" s="388"/>
      <c r="C221" s="388"/>
      <c r="D221" s="388"/>
      <c r="E221" s="388"/>
      <c r="F221" s="388"/>
      <c r="G221" s="388"/>
      <c r="H221" s="388"/>
    </row>
    <row r="222" spans="1:8" x14ac:dyDescent="0.2">
      <c r="A222" s="1"/>
      <c r="B222" s="388"/>
      <c r="C222" s="388"/>
      <c r="D222" s="388"/>
      <c r="E222" s="388"/>
      <c r="F222" s="388"/>
      <c r="G222" s="388"/>
      <c r="H222" s="388"/>
    </row>
    <row r="223" spans="1:8" x14ac:dyDescent="0.2">
      <c r="A223" s="1"/>
      <c r="B223" s="388"/>
      <c r="C223" s="388"/>
      <c r="D223" s="388"/>
      <c r="E223" s="388"/>
      <c r="F223" s="388"/>
      <c r="G223" s="388"/>
      <c r="H223" s="388"/>
    </row>
    <row r="224" spans="1:8" x14ac:dyDescent="0.2">
      <c r="A224" s="1"/>
      <c r="B224" s="388"/>
      <c r="C224" s="388"/>
      <c r="D224" s="388"/>
      <c r="E224" s="388"/>
      <c r="F224" s="388"/>
      <c r="G224" s="388"/>
      <c r="H224" s="388"/>
    </row>
    <row r="225" spans="1:8" x14ac:dyDescent="0.2">
      <c r="A225" s="1"/>
      <c r="B225" s="388"/>
      <c r="C225" s="388"/>
      <c r="D225" s="388"/>
      <c r="E225" s="388"/>
      <c r="F225" s="388"/>
      <c r="G225" s="388"/>
      <c r="H225" s="388"/>
    </row>
    <row r="226" spans="1:8" x14ac:dyDescent="0.2">
      <c r="A226" s="1"/>
      <c r="B226" s="388"/>
      <c r="C226" s="388"/>
      <c r="D226" s="388"/>
      <c r="E226" s="388"/>
      <c r="F226" s="388"/>
      <c r="G226" s="388"/>
      <c r="H226" s="388"/>
    </row>
    <row r="227" spans="1:8" x14ac:dyDescent="0.2">
      <c r="A227" s="1"/>
      <c r="B227" s="388"/>
      <c r="C227" s="388"/>
      <c r="D227" s="388"/>
      <c r="E227" s="388"/>
      <c r="F227" s="388"/>
      <c r="G227" s="388"/>
      <c r="H227" s="388"/>
    </row>
    <row r="228" spans="1:8" x14ac:dyDescent="0.2">
      <c r="A228" s="1"/>
      <c r="B228" s="388"/>
      <c r="C228" s="388"/>
      <c r="D228" s="388"/>
      <c r="E228" s="388"/>
      <c r="F228" s="388"/>
      <c r="G228" s="388"/>
      <c r="H228" s="388"/>
    </row>
    <row r="229" spans="1:8" x14ac:dyDescent="0.2">
      <c r="A229" s="1"/>
      <c r="B229" s="388"/>
      <c r="C229" s="388"/>
      <c r="D229" s="388"/>
      <c r="E229" s="388"/>
      <c r="F229" s="388"/>
      <c r="G229" s="388"/>
      <c r="H229" s="388"/>
    </row>
    <row r="230" spans="1:8" x14ac:dyDescent="0.2">
      <c r="A230" s="1"/>
      <c r="B230" s="388"/>
      <c r="C230" s="388"/>
      <c r="D230" s="388"/>
      <c r="E230" s="388"/>
      <c r="F230" s="388"/>
      <c r="G230" s="388"/>
      <c r="H230" s="388"/>
    </row>
    <row r="231" spans="1:8" x14ac:dyDescent="0.2">
      <c r="A231" s="1"/>
      <c r="B231" s="388"/>
      <c r="C231" s="388"/>
      <c r="D231" s="388"/>
      <c r="E231" s="388"/>
      <c r="F231" s="388"/>
      <c r="G231" s="388"/>
      <c r="H231" s="388"/>
    </row>
    <row r="232" spans="1:8" x14ac:dyDescent="0.2">
      <c r="A232" s="1"/>
      <c r="B232" s="388"/>
      <c r="C232" s="388"/>
      <c r="D232" s="388"/>
      <c r="E232" s="388"/>
      <c r="F232" s="388"/>
      <c r="G232" s="388"/>
      <c r="H232" s="388"/>
    </row>
    <row r="233" spans="1:8" x14ac:dyDescent="0.2">
      <c r="A233" s="1"/>
      <c r="B233" s="388"/>
      <c r="C233" s="388"/>
      <c r="D233" s="388"/>
      <c r="E233" s="388"/>
      <c r="F233" s="388"/>
      <c r="G233" s="388"/>
      <c r="H233" s="388"/>
    </row>
    <row r="234" spans="1:8" x14ac:dyDescent="0.2">
      <c r="A234" s="1"/>
      <c r="B234" s="388"/>
      <c r="C234" s="388"/>
      <c r="D234" s="388"/>
      <c r="E234" s="388"/>
      <c r="F234" s="388"/>
      <c r="G234" s="388"/>
      <c r="H234" s="388"/>
    </row>
    <row r="235" spans="1:8" x14ac:dyDescent="0.2">
      <c r="A235" s="1"/>
      <c r="B235" s="388"/>
      <c r="C235" s="388"/>
      <c r="D235" s="388"/>
      <c r="E235" s="388"/>
      <c r="F235" s="388"/>
      <c r="G235" s="388"/>
      <c r="H235" s="388"/>
    </row>
    <row r="236" spans="1:8" x14ac:dyDescent="0.2">
      <c r="A236" s="1"/>
      <c r="B236" s="388"/>
      <c r="C236" s="388"/>
      <c r="D236" s="388"/>
      <c r="E236" s="388"/>
      <c r="F236" s="388"/>
      <c r="G236" s="388"/>
      <c r="H236" s="388"/>
    </row>
    <row r="237" spans="1:8" x14ac:dyDescent="0.2">
      <c r="A237" s="1"/>
      <c r="B237" s="388"/>
      <c r="C237" s="388"/>
      <c r="D237" s="388"/>
      <c r="E237" s="388"/>
      <c r="F237" s="388"/>
      <c r="G237" s="388"/>
      <c r="H237" s="388"/>
    </row>
    <row r="238" spans="1:8" x14ac:dyDescent="0.2">
      <c r="A238" s="1"/>
      <c r="B238" s="388"/>
      <c r="C238" s="388"/>
      <c r="D238" s="388"/>
      <c r="E238" s="388"/>
      <c r="F238" s="388"/>
      <c r="G238" s="388"/>
      <c r="H238" s="388"/>
    </row>
    <row r="239" spans="1:8" x14ac:dyDescent="0.2">
      <c r="A239" s="1"/>
      <c r="B239" s="388"/>
      <c r="C239" s="388"/>
      <c r="D239" s="388"/>
      <c r="E239" s="388"/>
      <c r="F239" s="388"/>
      <c r="G239" s="388"/>
      <c r="H239" s="388"/>
    </row>
    <row r="240" spans="1:8" x14ac:dyDescent="0.2">
      <c r="A240" s="1"/>
      <c r="B240" s="388"/>
      <c r="C240" s="388"/>
      <c r="D240" s="388"/>
      <c r="E240" s="388"/>
      <c r="F240" s="388"/>
      <c r="G240" s="388"/>
      <c r="H240" s="388"/>
    </row>
    <row r="241" spans="1:8" x14ac:dyDescent="0.2">
      <c r="A241" s="1"/>
      <c r="B241" s="388"/>
      <c r="C241" s="388"/>
      <c r="D241" s="388"/>
      <c r="E241" s="388"/>
      <c r="F241" s="388"/>
      <c r="G241" s="388"/>
      <c r="H241" s="388"/>
    </row>
    <row r="242" spans="1:8" x14ac:dyDescent="0.2">
      <c r="A242" s="1"/>
      <c r="B242" s="388"/>
      <c r="C242" s="388"/>
      <c r="D242" s="388"/>
      <c r="E242" s="388"/>
      <c r="F242" s="388"/>
      <c r="G242" s="388"/>
      <c r="H242" s="388"/>
    </row>
    <row r="243" spans="1:8" x14ac:dyDescent="0.2">
      <c r="A243" s="1"/>
      <c r="B243" s="388"/>
      <c r="C243" s="388"/>
      <c r="D243" s="388"/>
      <c r="E243" s="388"/>
      <c r="F243" s="388"/>
      <c r="G243" s="388"/>
      <c r="H243" s="388"/>
    </row>
    <row r="244" spans="1:8" x14ac:dyDescent="0.2">
      <c r="A244" s="1"/>
      <c r="B244" s="388"/>
      <c r="C244" s="388"/>
      <c r="D244" s="388"/>
      <c r="E244" s="388"/>
      <c r="F244" s="388"/>
      <c r="G244" s="388"/>
      <c r="H244" s="388"/>
    </row>
    <row r="245" spans="1:8" x14ac:dyDescent="0.2">
      <c r="A245" s="1"/>
      <c r="B245" s="388"/>
      <c r="C245" s="388"/>
      <c r="D245" s="388"/>
      <c r="E245" s="388"/>
      <c r="F245" s="388"/>
      <c r="G245" s="388"/>
      <c r="H245" s="388"/>
    </row>
    <row r="246" spans="1:8" x14ac:dyDescent="0.2">
      <c r="A246" s="1"/>
      <c r="B246" s="388"/>
      <c r="C246" s="388"/>
      <c r="D246" s="388"/>
      <c r="E246" s="388"/>
      <c r="F246" s="388"/>
      <c r="G246" s="388"/>
      <c r="H246" s="388"/>
    </row>
    <row r="247" spans="1:8" x14ac:dyDescent="0.2">
      <c r="A247" s="1"/>
      <c r="B247" s="388"/>
      <c r="C247" s="388"/>
      <c r="D247" s="388"/>
      <c r="E247" s="388"/>
      <c r="F247" s="388"/>
      <c r="G247" s="388"/>
      <c r="H247" s="388"/>
    </row>
    <row r="248" spans="1:8" x14ac:dyDescent="0.2">
      <c r="A248" s="1"/>
      <c r="B248" s="388"/>
      <c r="C248" s="388"/>
      <c r="D248" s="388"/>
      <c r="E248" s="388"/>
      <c r="F248" s="388"/>
      <c r="G248" s="388"/>
      <c r="H248" s="388"/>
    </row>
    <row r="249" spans="1:8" x14ac:dyDescent="0.2">
      <c r="A249" s="1"/>
      <c r="B249" s="388"/>
      <c r="C249" s="388"/>
      <c r="D249" s="388"/>
      <c r="E249" s="388"/>
      <c r="F249" s="388"/>
      <c r="G249" s="388"/>
      <c r="H249" s="388"/>
    </row>
    <row r="250" spans="1:8" x14ac:dyDescent="0.2">
      <c r="A250" s="1"/>
      <c r="B250" s="388"/>
      <c r="C250" s="388"/>
      <c r="D250" s="388"/>
      <c r="E250" s="388"/>
      <c r="F250" s="388"/>
      <c r="G250" s="388"/>
      <c r="H250" s="388"/>
    </row>
    <row r="251" spans="1:8" x14ac:dyDescent="0.2">
      <c r="A251" s="1"/>
      <c r="B251" s="388"/>
      <c r="C251" s="388"/>
      <c r="D251" s="388"/>
      <c r="E251" s="388"/>
      <c r="F251" s="388"/>
      <c r="G251" s="388"/>
      <c r="H251" s="388"/>
    </row>
    <row r="252" spans="1:8" x14ac:dyDescent="0.2">
      <c r="A252" s="1"/>
      <c r="B252" s="388"/>
      <c r="C252" s="388"/>
      <c r="D252" s="388"/>
      <c r="E252" s="388"/>
      <c r="F252" s="388"/>
      <c r="G252" s="388"/>
      <c r="H252" s="388"/>
    </row>
    <row r="253" spans="1:8" x14ac:dyDescent="0.2">
      <c r="A253" s="1"/>
      <c r="B253" s="388"/>
      <c r="C253" s="388"/>
      <c r="D253" s="388"/>
      <c r="E253" s="388"/>
      <c r="F253" s="388"/>
      <c r="G253" s="388"/>
      <c r="H253" s="388"/>
    </row>
    <row r="254" spans="1:8" x14ac:dyDescent="0.2">
      <c r="A254" s="1"/>
      <c r="B254" s="388"/>
      <c r="C254" s="388"/>
      <c r="D254" s="388"/>
      <c r="E254" s="388"/>
      <c r="F254" s="388"/>
      <c r="G254" s="388"/>
      <c r="H254" s="388"/>
    </row>
    <row r="255" spans="1:8" x14ac:dyDescent="0.2">
      <c r="A255" s="1"/>
      <c r="B255" s="388"/>
      <c r="C255" s="388"/>
      <c r="D255" s="388"/>
      <c r="E255" s="388"/>
      <c r="F255" s="388"/>
      <c r="G255" s="388"/>
      <c r="H255" s="388"/>
    </row>
    <row r="256" spans="1:8" x14ac:dyDescent="0.2">
      <c r="A256" s="1"/>
      <c r="B256" s="388"/>
      <c r="C256" s="388"/>
      <c r="D256" s="388"/>
      <c r="E256" s="388"/>
      <c r="F256" s="388"/>
      <c r="G256" s="388"/>
      <c r="H256" s="388"/>
    </row>
    <row r="257" spans="1:8" x14ac:dyDescent="0.2">
      <c r="A257" s="1"/>
      <c r="B257" s="388"/>
      <c r="C257" s="388"/>
      <c r="D257" s="388"/>
      <c r="E257" s="388"/>
      <c r="F257" s="388"/>
      <c r="G257" s="388"/>
      <c r="H257" s="388"/>
    </row>
    <row r="258" spans="1:8" x14ac:dyDescent="0.2">
      <c r="A258" s="1"/>
      <c r="B258" s="388"/>
      <c r="C258" s="388"/>
      <c r="D258" s="388"/>
      <c r="E258" s="388"/>
      <c r="F258" s="388"/>
      <c r="G258" s="388"/>
      <c r="H258" s="388"/>
    </row>
    <row r="259" spans="1:8" x14ac:dyDescent="0.2">
      <c r="A259" s="1"/>
      <c r="B259" s="388"/>
      <c r="C259" s="388"/>
      <c r="D259" s="388"/>
      <c r="E259" s="388"/>
      <c r="F259" s="388"/>
      <c r="G259" s="388"/>
      <c r="H259" s="388"/>
    </row>
    <row r="260" spans="1:8" x14ac:dyDescent="0.2">
      <c r="A260" s="1"/>
      <c r="B260" s="388"/>
      <c r="C260" s="388"/>
      <c r="D260" s="388"/>
      <c r="E260" s="388"/>
      <c r="F260" s="388"/>
      <c r="G260" s="388"/>
      <c r="H260" s="388"/>
    </row>
    <row r="261" spans="1:8" x14ac:dyDescent="0.2">
      <c r="A261" s="1"/>
      <c r="B261" s="388"/>
      <c r="C261" s="388"/>
      <c r="D261" s="388"/>
      <c r="E261" s="388"/>
      <c r="F261" s="388"/>
      <c r="G261" s="388"/>
      <c r="H261" s="388"/>
    </row>
    <row r="262" spans="1:8" x14ac:dyDescent="0.2">
      <c r="A262" s="1"/>
      <c r="B262" s="388"/>
      <c r="C262" s="388"/>
      <c r="D262" s="388"/>
      <c r="E262" s="388"/>
      <c r="F262" s="388"/>
      <c r="G262" s="388"/>
      <c r="H262" s="388"/>
    </row>
    <row r="263" spans="1:8" x14ac:dyDescent="0.2">
      <c r="A263" s="1"/>
      <c r="B263" s="388"/>
      <c r="C263" s="388"/>
      <c r="D263" s="388"/>
      <c r="E263" s="388"/>
      <c r="F263" s="388"/>
      <c r="G263" s="388"/>
      <c r="H263" s="388"/>
    </row>
    <row r="264" spans="1:8" x14ac:dyDescent="0.2">
      <c r="A264" s="1"/>
      <c r="B264" s="388"/>
      <c r="C264" s="388"/>
      <c r="D264" s="388"/>
      <c r="E264" s="388"/>
      <c r="F264" s="388"/>
      <c r="G264" s="388"/>
      <c r="H264" s="388"/>
    </row>
    <row r="265" spans="1:8" x14ac:dyDescent="0.2">
      <c r="A265" s="1"/>
      <c r="B265" s="388"/>
      <c r="C265" s="388"/>
      <c r="D265" s="388"/>
      <c r="E265" s="388"/>
      <c r="F265" s="388"/>
      <c r="G265" s="388"/>
      <c r="H265" s="388"/>
    </row>
    <row r="266" spans="1:8" x14ac:dyDescent="0.2">
      <c r="A266" s="1"/>
      <c r="B266" s="388"/>
      <c r="C266" s="388"/>
      <c r="D266" s="388"/>
      <c r="E266" s="388"/>
      <c r="F266" s="388"/>
      <c r="G266" s="388"/>
      <c r="H266" s="388"/>
    </row>
    <row r="267" spans="1:8" x14ac:dyDescent="0.2">
      <c r="A267" s="1"/>
      <c r="B267" s="388"/>
      <c r="C267" s="388"/>
      <c r="D267" s="388"/>
      <c r="E267" s="388"/>
      <c r="F267" s="388"/>
      <c r="G267" s="388"/>
      <c r="H267" s="388"/>
    </row>
    <row r="268" spans="1:8" x14ac:dyDescent="0.2">
      <c r="A268" s="1"/>
      <c r="B268" s="388"/>
      <c r="C268" s="388"/>
      <c r="D268" s="388"/>
      <c r="E268" s="388"/>
      <c r="F268" s="388"/>
      <c r="G268" s="388"/>
      <c r="H268" s="388"/>
    </row>
    <row r="269" spans="1:8" x14ac:dyDescent="0.2">
      <c r="A269" s="1"/>
      <c r="B269" s="388"/>
      <c r="C269" s="388"/>
      <c r="D269" s="388"/>
      <c r="E269" s="388"/>
      <c r="F269" s="388"/>
      <c r="G269" s="388"/>
      <c r="H269" s="388"/>
    </row>
    <row r="270" spans="1:8" x14ac:dyDescent="0.2">
      <c r="A270" s="1"/>
      <c r="B270" s="388"/>
      <c r="C270" s="388"/>
      <c r="D270" s="388"/>
      <c r="E270" s="388"/>
      <c r="F270" s="388"/>
      <c r="G270" s="388"/>
      <c r="H270" s="388"/>
    </row>
    <row r="271" spans="1:8" x14ac:dyDescent="0.2">
      <c r="A271" s="1"/>
      <c r="B271" s="388"/>
      <c r="C271" s="388"/>
      <c r="D271" s="388"/>
      <c r="E271" s="388"/>
      <c r="F271" s="388"/>
      <c r="G271" s="388"/>
      <c r="H271" s="388"/>
    </row>
    <row r="272" spans="1:8" x14ac:dyDescent="0.2">
      <c r="A272" s="1"/>
      <c r="B272" s="388"/>
      <c r="C272" s="388"/>
      <c r="D272" s="388"/>
      <c r="E272" s="388"/>
      <c r="F272" s="388"/>
      <c r="G272" s="388"/>
      <c r="H272" s="388"/>
    </row>
    <row r="273" spans="1:8" x14ac:dyDescent="0.2">
      <c r="A273" s="1"/>
      <c r="B273" s="388"/>
      <c r="C273" s="388"/>
      <c r="D273" s="388"/>
      <c r="E273" s="388"/>
      <c r="F273" s="388"/>
      <c r="G273" s="388"/>
      <c r="H273" s="388"/>
    </row>
    <row r="274" spans="1:8" x14ac:dyDescent="0.2">
      <c r="A274" s="1"/>
      <c r="B274" s="388"/>
      <c r="C274" s="388"/>
      <c r="D274" s="388"/>
      <c r="E274" s="388"/>
      <c r="F274" s="388"/>
      <c r="G274" s="388"/>
      <c r="H274" s="388"/>
    </row>
    <row r="275" spans="1:8" x14ac:dyDescent="0.2">
      <c r="A275" s="1"/>
      <c r="B275" s="388"/>
      <c r="C275" s="388"/>
      <c r="D275" s="388"/>
      <c r="E275" s="388"/>
      <c r="F275" s="388"/>
      <c r="G275" s="388"/>
      <c r="H275" s="388"/>
    </row>
    <row r="276" spans="1:8" x14ac:dyDescent="0.2">
      <c r="A276" s="1"/>
      <c r="B276" s="388"/>
      <c r="C276" s="388"/>
      <c r="D276" s="388"/>
      <c r="E276" s="388"/>
      <c r="F276" s="388"/>
      <c r="G276" s="388"/>
      <c r="H276" s="388"/>
    </row>
    <row r="277" spans="1:8" x14ac:dyDescent="0.2">
      <c r="A277" s="1"/>
      <c r="B277" s="388"/>
      <c r="C277" s="388"/>
      <c r="D277" s="388"/>
      <c r="E277" s="388"/>
      <c r="F277" s="388"/>
      <c r="G277" s="388"/>
      <c r="H277" s="388"/>
    </row>
    <row r="278" spans="1:8" x14ac:dyDescent="0.2">
      <c r="A278" s="1"/>
      <c r="B278" s="388"/>
      <c r="C278" s="388"/>
      <c r="D278" s="388"/>
      <c r="E278" s="388"/>
      <c r="F278" s="388"/>
      <c r="G278" s="388"/>
      <c r="H278" s="388"/>
    </row>
    <row r="279" spans="1:8" x14ac:dyDescent="0.2">
      <c r="A279" s="1"/>
      <c r="B279" s="388"/>
      <c r="C279" s="388"/>
      <c r="D279" s="388"/>
      <c r="E279" s="388"/>
      <c r="F279" s="388"/>
      <c r="G279" s="388"/>
      <c r="H279" s="388"/>
    </row>
    <row r="280" spans="1:8" x14ac:dyDescent="0.2">
      <c r="A280" s="1"/>
      <c r="B280" s="388"/>
      <c r="C280" s="388"/>
      <c r="D280" s="388"/>
      <c r="E280" s="388"/>
      <c r="F280" s="388"/>
      <c r="G280" s="388"/>
      <c r="H280" s="388"/>
    </row>
    <row r="281" spans="1:8" x14ac:dyDescent="0.2">
      <c r="A281" s="1"/>
      <c r="B281" s="388"/>
      <c r="C281" s="388"/>
      <c r="D281" s="388"/>
      <c r="E281" s="388"/>
      <c r="F281" s="388"/>
      <c r="G281" s="388"/>
      <c r="H281" s="388"/>
    </row>
    <row r="282" spans="1:8" x14ac:dyDescent="0.2">
      <c r="A282" s="1"/>
      <c r="B282" s="388"/>
      <c r="C282" s="388"/>
      <c r="D282" s="388"/>
      <c r="E282" s="388"/>
      <c r="F282" s="388"/>
      <c r="G282" s="388"/>
      <c r="H282" s="388"/>
    </row>
    <row r="283" spans="1:8" x14ac:dyDescent="0.2">
      <c r="A283" s="1"/>
      <c r="B283" s="388"/>
      <c r="C283" s="388"/>
      <c r="D283" s="388"/>
      <c r="E283" s="388"/>
      <c r="F283" s="388"/>
      <c r="G283" s="388"/>
      <c r="H283" s="388"/>
    </row>
    <row r="284" spans="1:8" x14ac:dyDescent="0.2">
      <c r="A284" s="1"/>
      <c r="B284" s="388"/>
      <c r="C284" s="388"/>
      <c r="D284" s="388"/>
      <c r="E284" s="388"/>
      <c r="F284" s="388"/>
      <c r="G284" s="388"/>
      <c r="H284" s="388"/>
    </row>
    <row r="285" spans="1:8" x14ac:dyDescent="0.2">
      <c r="A285" s="1"/>
      <c r="B285" s="388"/>
      <c r="C285" s="388"/>
      <c r="D285" s="388"/>
      <c r="E285" s="388"/>
      <c r="F285" s="388"/>
      <c r="G285" s="388"/>
      <c r="H285" s="388"/>
    </row>
    <row r="286" spans="1:8" x14ac:dyDescent="0.2">
      <c r="A286" s="1"/>
      <c r="B286" s="388"/>
      <c r="C286" s="388"/>
      <c r="D286" s="388"/>
      <c r="E286" s="388"/>
      <c r="F286" s="388"/>
      <c r="G286" s="388"/>
      <c r="H286" s="388"/>
    </row>
    <row r="287" spans="1:8" x14ac:dyDescent="0.2">
      <c r="A287" s="1"/>
      <c r="B287" s="388"/>
      <c r="C287" s="388"/>
      <c r="D287" s="388"/>
      <c r="E287" s="388"/>
      <c r="F287" s="388"/>
      <c r="G287" s="388"/>
      <c r="H287" s="388"/>
    </row>
    <row r="288" spans="1:8" x14ac:dyDescent="0.2">
      <c r="A288" s="1"/>
      <c r="B288" s="388"/>
      <c r="C288" s="388"/>
      <c r="D288" s="388"/>
      <c r="E288" s="388"/>
      <c r="F288" s="388"/>
      <c r="G288" s="388"/>
      <c r="H288" s="388"/>
    </row>
    <row r="289" spans="1:8" x14ac:dyDescent="0.2">
      <c r="A289" s="1"/>
      <c r="B289" s="388"/>
      <c r="C289" s="388"/>
      <c r="D289" s="388"/>
      <c r="E289" s="388"/>
      <c r="F289" s="388"/>
      <c r="G289" s="388"/>
      <c r="H289" s="388"/>
    </row>
    <row r="290" spans="1:8" x14ac:dyDescent="0.2">
      <c r="A290" s="1"/>
      <c r="B290" s="388"/>
      <c r="C290" s="388"/>
      <c r="D290" s="388"/>
      <c r="E290" s="388"/>
      <c r="F290" s="388"/>
      <c r="G290" s="388"/>
      <c r="H290" s="388"/>
    </row>
    <row r="291" spans="1:8" x14ac:dyDescent="0.2">
      <c r="A291" s="1"/>
      <c r="B291" s="388"/>
      <c r="C291" s="388"/>
      <c r="D291" s="388"/>
      <c r="E291" s="388"/>
      <c r="F291" s="388"/>
      <c r="G291" s="388"/>
      <c r="H291" s="388"/>
    </row>
    <row r="292" spans="1:8" x14ac:dyDescent="0.2">
      <c r="A292" s="1"/>
      <c r="B292" s="388"/>
      <c r="C292" s="388"/>
      <c r="D292" s="388"/>
      <c r="E292" s="388"/>
      <c r="F292" s="388"/>
      <c r="G292" s="388"/>
      <c r="H292" s="388"/>
    </row>
    <row r="293" spans="1:8" x14ac:dyDescent="0.2">
      <c r="A293" s="1"/>
      <c r="B293" s="388"/>
      <c r="C293" s="388"/>
      <c r="D293" s="388"/>
      <c r="E293" s="388"/>
      <c r="F293" s="388"/>
      <c r="G293" s="388"/>
      <c r="H293" s="388"/>
    </row>
    <row r="294" spans="1:8" x14ac:dyDescent="0.2">
      <c r="A294" s="1"/>
      <c r="B294" s="388"/>
      <c r="C294" s="388"/>
      <c r="D294" s="388"/>
      <c r="E294" s="388"/>
      <c r="F294" s="388"/>
      <c r="G294" s="388"/>
      <c r="H294" s="388"/>
    </row>
    <row r="295" spans="1:8" x14ac:dyDescent="0.2">
      <c r="A295" s="1"/>
      <c r="B295" s="388"/>
      <c r="C295" s="388"/>
      <c r="D295" s="388"/>
      <c r="E295" s="388"/>
      <c r="F295" s="388"/>
      <c r="G295" s="388"/>
      <c r="H295" s="388"/>
    </row>
    <row r="296" spans="1:8" x14ac:dyDescent="0.2">
      <c r="A296" s="1"/>
      <c r="B296" s="388"/>
      <c r="C296" s="388"/>
      <c r="D296" s="388"/>
      <c r="E296" s="388"/>
      <c r="F296" s="388"/>
      <c r="G296" s="388"/>
      <c r="H296" s="388"/>
    </row>
    <row r="297" spans="1:8" x14ac:dyDescent="0.2">
      <c r="A297" s="1"/>
      <c r="B297" s="388"/>
      <c r="C297" s="388"/>
      <c r="D297" s="388"/>
      <c r="E297" s="388"/>
      <c r="F297" s="388"/>
      <c r="G297" s="388"/>
      <c r="H297" s="388"/>
    </row>
    <row r="298" spans="1:8" x14ac:dyDescent="0.2">
      <c r="A298" s="1"/>
      <c r="B298" s="388"/>
      <c r="C298" s="388"/>
      <c r="D298" s="388"/>
      <c r="E298" s="388"/>
      <c r="F298" s="388"/>
      <c r="G298" s="388"/>
      <c r="H298" s="388"/>
    </row>
    <row r="299" spans="1:8" x14ac:dyDescent="0.2">
      <c r="A299" s="1"/>
      <c r="B299" s="388"/>
      <c r="C299" s="388"/>
      <c r="D299" s="388"/>
      <c r="E299" s="388"/>
      <c r="F299" s="388"/>
      <c r="G299" s="388"/>
      <c r="H299" s="388"/>
    </row>
    <row r="300" spans="1:8" x14ac:dyDescent="0.2">
      <c r="A300" s="1"/>
      <c r="B300" s="388"/>
      <c r="C300" s="388"/>
      <c r="D300" s="388"/>
      <c r="E300" s="388"/>
      <c r="F300" s="388"/>
      <c r="G300" s="388"/>
      <c r="H300" s="388"/>
    </row>
    <row r="301" spans="1:8" x14ac:dyDescent="0.2">
      <c r="A301" s="1"/>
      <c r="B301" s="388"/>
      <c r="C301" s="388"/>
      <c r="D301" s="388"/>
      <c r="E301" s="388"/>
      <c r="F301" s="388"/>
      <c r="G301" s="388"/>
      <c r="H301" s="388"/>
    </row>
    <row r="302" spans="1:8" x14ac:dyDescent="0.2">
      <c r="A302" s="1"/>
      <c r="B302" s="388"/>
      <c r="C302" s="388"/>
      <c r="D302" s="388"/>
      <c r="E302" s="388"/>
      <c r="F302" s="388"/>
      <c r="G302" s="388"/>
      <c r="H302" s="388"/>
    </row>
    <row r="303" spans="1:8" x14ac:dyDescent="0.2">
      <c r="A303" s="1"/>
      <c r="B303" s="388"/>
      <c r="C303" s="388"/>
      <c r="D303" s="388"/>
      <c r="E303" s="388"/>
      <c r="F303" s="388"/>
      <c r="G303" s="388"/>
      <c r="H303" s="388"/>
    </row>
    <row r="304" spans="1:8" x14ac:dyDescent="0.2">
      <c r="A304" s="1"/>
      <c r="B304" s="388"/>
      <c r="C304" s="388"/>
      <c r="D304" s="388"/>
      <c r="E304" s="388"/>
      <c r="F304" s="388"/>
      <c r="G304" s="388"/>
      <c r="H304" s="388"/>
    </row>
    <row r="305" spans="1:8" x14ac:dyDescent="0.2">
      <c r="A305" s="1"/>
      <c r="B305" s="388"/>
      <c r="C305" s="388"/>
      <c r="D305" s="388"/>
      <c r="E305" s="388"/>
      <c r="F305" s="388"/>
      <c r="G305" s="388"/>
      <c r="H305" s="388"/>
    </row>
    <row r="306" spans="1:8" x14ac:dyDescent="0.2">
      <c r="A306" s="1"/>
      <c r="B306" s="388"/>
      <c r="C306" s="388"/>
      <c r="D306" s="388"/>
      <c r="E306" s="388"/>
      <c r="F306" s="388"/>
      <c r="G306" s="388"/>
      <c r="H306" s="388"/>
    </row>
    <row r="307" spans="1:8" x14ac:dyDescent="0.2">
      <c r="A307" s="1"/>
      <c r="B307" s="388"/>
      <c r="C307" s="388"/>
      <c r="D307" s="388"/>
      <c r="E307" s="388"/>
      <c r="F307" s="388"/>
      <c r="G307" s="388"/>
      <c r="H307" s="388"/>
    </row>
    <row r="308" spans="1:8" x14ac:dyDescent="0.2">
      <c r="A308" s="1"/>
      <c r="B308" s="388"/>
      <c r="C308" s="388"/>
      <c r="D308" s="388"/>
      <c r="E308" s="388"/>
      <c r="F308" s="388"/>
      <c r="G308" s="388"/>
      <c r="H308" s="388"/>
    </row>
    <row r="309" spans="1:8" x14ac:dyDescent="0.2">
      <c r="A309" s="1"/>
      <c r="B309" s="388"/>
      <c r="C309" s="388"/>
      <c r="D309" s="388"/>
      <c r="E309" s="388"/>
      <c r="F309" s="388"/>
      <c r="G309" s="388"/>
      <c r="H309" s="388"/>
    </row>
    <row r="310" spans="1:8" x14ac:dyDescent="0.2">
      <c r="A310" s="1"/>
      <c r="B310" s="388"/>
      <c r="C310" s="388"/>
      <c r="D310" s="388"/>
      <c r="E310" s="388"/>
      <c r="F310" s="388"/>
      <c r="G310" s="388"/>
      <c r="H310" s="388"/>
    </row>
    <row r="311" spans="1:8" x14ac:dyDescent="0.2">
      <c r="A311" s="1"/>
      <c r="B311" s="388"/>
      <c r="C311" s="388"/>
      <c r="D311" s="388"/>
      <c r="E311" s="388"/>
      <c r="F311" s="388"/>
      <c r="G311" s="388"/>
      <c r="H311" s="388"/>
    </row>
    <row r="312" spans="1:8" x14ac:dyDescent="0.2">
      <c r="A312" s="1"/>
      <c r="B312" s="388"/>
      <c r="C312" s="388"/>
      <c r="D312" s="388"/>
      <c r="E312" s="388"/>
      <c r="F312" s="388"/>
      <c r="G312" s="388"/>
      <c r="H312" s="388"/>
    </row>
    <row r="313" spans="1:8" x14ac:dyDescent="0.2">
      <c r="A313" s="1"/>
      <c r="B313" s="388"/>
      <c r="C313" s="388"/>
      <c r="D313" s="388"/>
      <c r="E313" s="388"/>
      <c r="F313" s="388"/>
      <c r="G313" s="388"/>
      <c r="H313" s="388"/>
    </row>
    <row r="314" spans="1:8" x14ac:dyDescent="0.2">
      <c r="A314" s="1"/>
      <c r="B314" s="388"/>
      <c r="C314" s="388"/>
      <c r="D314" s="388"/>
      <c r="E314" s="388"/>
      <c r="F314" s="388"/>
      <c r="G314" s="388"/>
      <c r="H314" s="388"/>
    </row>
    <row r="315" spans="1:8" x14ac:dyDescent="0.2">
      <c r="A315" s="1"/>
      <c r="B315" s="388"/>
      <c r="C315" s="388"/>
      <c r="D315" s="388"/>
      <c r="E315" s="388"/>
      <c r="F315" s="388"/>
      <c r="G315" s="388"/>
      <c r="H315" s="388"/>
    </row>
    <row r="316" spans="1:8" x14ac:dyDescent="0.2">
      <c r="A316" s="1"/>
      <c r="B316" s="388"/>
      <c r="C316" s="388"/>
      <c r="D316" s="388"/>
      <c r="E316" s="388"/>
      <c r="F316" s="388"/>
      <c r="G316" s="388"/>
      <c r="H316" s="388"/>
    </row>
    <row r="317" spans="1:8" x14ac:dyDescent="0.2">
      <c r="A317" s="1"/>
      <c r="B317" s="388"/>
      <c r="C317" s="388"/>
      <c r="D317" s="388"/>
      <c r="E317" s="388"/>
      <c r="F317" s="388"/>
      <c r="G317" s="388"/>
      <c r="H317" s="388"/>
    </row>
    <row r="318" spans="1:8" x14ac:dyDescent="0.2">
      <c r="A318" s="1"/>
      <c r="B318" s="388"/>
      <c r="C318" s="388"/>
      <c r="D318" s="388"/>
      <c r="E318" s="388"/>
      <c r="F318" s="388"/>
      <c r="G318" s="388"/>
      <c r="H318" s="388"/>
    </row>
    <row r="319" spans="1:8" x14ac:dyDescent="0.2">
      <c r="A319" s="1"/>
      <c r="B319" s="388"/>
      <c r="C319" s="388"/>
      <c r="D319" s="388"/>
      <c r="E319" s="388"/>
      <c r="F319" s="388"/>
      <c r="G319" s="388"/>
      <c r="H319" s="388"/>
    </row>
    <row r="320" spans="1:8" x14ac:dyDescent="0.2">
      <c r="A320" s="1"/>
      <c r="B320" s="388"/>
      <c r="C320" s="388"/>
      <c r="D320" s="388"/>
      <c r="E320" s="388"/>
      <c r="F320" s="388"/>
      <c r="G320" s="388"/>
      <c r="H320" s="388"/>
    </row>
    <row r="321" spans="1:8" x14ac:dyDescent="0.2">
      <c r="A321" s="1"/>
      <c r="B321" s="388"/>
      <c r="C321" s="388"/>
      <c r="D321" s="388"/>
      <c r="E321" s="388"/>
      <c r="F321" s="388"/>
      <c r="G321" s="388"/>
      <c r="H321" s="388"/>
    </row>
    <row r="322" spans="1:8" x14ac:dyDescent="0.2">
      <c r="A322" s="1"/>
      <c r="B322" s="388"/>
      <c r="C322" s="388"/>
      <c r="D322" s="388"/>
      <c r="E322" s="388"/>
      <c r="F322" s="388"/>
      <c r="G322" s="388"/>
      <c r="H322" s="388"/>
    </row>
    <row r="323" spans="1:8" x14ac:dyDescent="0.2">
      <c r="A323" s="1"/>
      <c r="B323" s="388"/>
      <c r="C323" s="388"/>
      <c r="D323" s="388"/>
      <c r="E323" s="388"/>
      <c r="F323" s="388"/>
      <c r="G323" s="388"/>
      <c r="H323" s="388"/>
    </row>
    <row r="324" spans="1:8" x14ac:dyDescent="0.2">
      <c r="A324" s="1"/>
      <c r="B324" s="388"/>
      <c r="C324" s="388"/>
      <c r="D324" s="388"/>
      <c r="E324" s="388"/>
      <c r="F324" s="388"/>
      <c r="G324" s="388"/>
      <c r="H324" s="388"/>
    </row>
    <row r="325" spans="1:8" x14ac:dyDescent="0.2">
      <c r="A325" s="1"/>
      <c r="B325" s="388"/>
      <c r="C325" s="388"/>
      <c r="D325" s="388"/>
      <c r="E325" s="388"/>
      <c r="F325" s="388"/>
      <c r="G325" s="388"/>
      <c r="H325" s="388"/>
    </row>
    <row r="326" spans="1:8" x14ac:dyDescent="0.2">
      <c r="A326" s="1"/>
      <c r="B326" s="388"/>
      <c r="C326" s="388"/>
      <c r="D326" s="388"/>
      <c r="E326" s="388"/>
      <c r="F326" s="388"/>
      <c r="G326" s="388"/>
      <c r="H326" s="388"/>
    </row>
    <row r="327" spans="1:8" x14ac:dyDescent="0.2">
      <c r="A327" s="1"/>
      <c r="B327" s="388"/>
      <c r="C327" s="388"/>
      <c r="D327" s="388"/>
      <c r="E327" s="388"/>
      <c r="F327" s="388"/>
      <c r="G327" s="388"/>
      <c r="H327" s="388"/>
    </row>
    <row r="328" spans="1:8" x14ac:dyDescent="0.2">
      <c r="A328" s="1"/>
      <c r="B328" s="388"/>
      <c r="C328" s="388"/>
      <c r="D328" s="388"/>
      <c r="E328" s="388"/>
      <c r="F328" s="388"/>
      <c r="G328" s="388"/>
      <c r="H328" s="388"/>
    </row>
    <row r="329" spans="1:8" x14ac:dyDescent="0.2">
      <c r="A329" s="1"/>
      <c r="B329" s="388"/>
      <c r="C329" s="388"/>
      <c r="D329" s="388"/>
      <c r="E329" s="388"/>
      <c r="F329" s="388"/>
      <c r="G329" s="388"/>
      <c r="H329" s="388"/>
    </row>
    <row r="330" spans="1:8" x14ac:dyDescent="0.2">
      <c r="A330" s="1"/>
      <c r="B330" s="388"/>
      <c r="C330" s="388"/>
      <c r="D330" s="388"/>
      <c r="E330" s="388"/>
      <c r="F330" s="388"/>
      <c r="G330" s="388"/>
      <c r="H330" s="388"/>
    </row>
    <row r="331" spans="1:8" x14ac:dyDescent="0.2">
      <c r="A331" s="1"/>
      <c r="B331" s="388"/>
      <c r="C331" s="388"/>
      <c r="D331" s="388"/>
      <c r="E331" s="388"/>
      <c r="F331" s="388"/>
      <c r="G331" s="388"/>
      <c r="H331" s="388"/>
    </row>
    <row r="332" spans="1:8" x14ac:dyDescent="0.2">
      <c r="A332" s="1"/>
      <c r="B332" s="388"/>
      <c r="C332" s="388"/>
      <c r="D332" s="388"/>
      <c r="E332" s="388"/>
      <c r="F332" s="388"/>
      <c r="G332" s="388"/>
      <c r="H332" s="388"/>
    </row>
    <row r="333" spans="1:8" x14ac:dyDescent="0.2">
      <c r="A333" s="1"/>
      <c r="B333" s="388"/>
      <c r="C333" s="388"/>
      <c r="D333" s="388"/>
      <c r="E333" s="388"/>
      <c r="F333" s="388"/>
      <c r="G333" s="388"/>
      <c r="H333" s="388"/>
    </row>
    <row r="334" spans="1:8" x14ac:dyDescent="0.2">
      <c r="A334" s="1"/>
      <c r="B334" s="388"/>
      <c r="C334" s="388"/>
      <c r="D334" s="388"/>
      <c r="E334" s="388"/>
      <c r="F334" s="388"/>
      <c r="G334" s="388"/>
      <c r="H334" s="388"/>
    </row>
    <row r="335" spans="1:8" x14ac:dyDescent="0.2">
      <c r="A335" s="1"/>
      <c r="B335" s="388"/>
      <c r="C335" s="388"/>
      <c r="D335" s="388"/>
      <c r="E335" s="388"/>
      <c r="F335" s="388"/>
      <c r="G335" s="388"/>
      <c r="H335" s="388"/>
    </row>
    <row r="336" spans="1:8" x14ac:dyDescent="0.2">
      <c r="A336" s="1"/>
      <c r="B336" s="388"/>
      <c r="C336" s="388"/>
      <c r="D336" s="388"/>
      <c r="E336" s="388"/>
      <c r="F336" s="388"/>
      <c r="G336" s="388"/>
      <c r="H336" s="388"/>
    </row>
    <row r="337" spans="1:8" x14ac:dyDescent="0.2">
      <c r="A337" s="1"/>
      <c r="B337" s="388"/>
      <c r="C337" s="388"/>
      <c r="D337" s="388"/>
      <c r="E337" s="388"/>
      <c r="F337" s="388"/>
      <c r="G337" s="388"/>
      <c r="H337" s="388"/>
    </row>
    <row r="338" spans="1:8" x14ac:dyDescent="0.2">
      <c r="A338" s="1"/>
      <c r="B338" s="388"/>
      <c r="C338" s="388"/>
      <c r="D338" s="388"/>
      <c r="E338" s="388"/>
      <c r="F338" s="388"/>
      <c r="G338" s="388"/>
      <c r="H338" s="388"/>
    </row>
    <row r="339" spans="1:8" x14ac:dyDescent="0.2">
      <c r="A339" s="1"/>
      <c r="B339" s="388"/>
      <c r="C339" s="388"/>
      <c r="D339" s="388"/>
      <c r="E339" s="388"/>
      <c r="F339" s="388"/>
      <c r="G339" s="388"/>
      <c r="H339" s="388"/>
    </row>
    <row r="340" spans="1:8" x14ac:dyDescent="0.2">
      <c r="A340" s="1"/>
      <c r="B340" s="388"/>
      <c r="C340" s="388"/>
      <c r="D340" s="388"/>
      <c r="E340" s="388"/>
      <c r="F340" s="388"/>
      <c r="G340" s="388"/>
      <c r="H340" s="388"/>
    </row>
    <row r="341" spans="1:8" x14ac:dyDescent="0.2">
      <c r="A341" s="1"/>
      <c r="B341" s="388"/>
      <c r="C341" s="388"/>
      <c r="D341" s="388"/>
      <c r="E341" s="388"/>
      <c r="F341" s="388"/>
      <c r="G341" s="388"/>
      <c r="H341" s="388"/>
    </row>
    <row r="342" spans="1:8" x14ac:dyDescent="0.2">
      <c r="A342" s="1"/>
      <c r="B342" s="388"/>
      <c r="C342" s="388"/>
      <c r="D342" s="388"/>
      <c r="E342" s="388"/>
      <c r="F342" s="388"/>
      <c r="G342" s="388"/>
      <c r="H342" s="388"/>
    </row>
    <row r="343" spans="1:8" x14ac:dyDescent="0.2">
      <c r="A343" s="1"/>
      <c r="B343" s="388"/>
      <c r="C343" s="388"/>
      <c r="D343" s="388"/>
      <c r="E343" s="388"/>
      <c r="F343" s="388"/>
      <c r="G343" s="388"/>
      <c r="H343" s="388"/>
    </row>
    <row r="344" spans="1:8" x14ac:dyDescent="0.2">
      <c r="A344" s="1"/>
      <c r="B344" s="388"/>
      <c r="C344" s="388"/>
      <c r="D344" s="388"/>
      <c r="E344" s="388"/>
      <c r="F344" s="388"/>
      <c r="G344" s="388"/>
      <c r="H344" s="388"/>
    </row>
    <row r="345" spans="1:8" x14ac:dyDescent="0.2">
      <c r="A345" s="1"/>
      <c r="B345" s="388"/>
      <c r="C345" s="388"/>
      <c r="D345" s="388"/>
      <c r="E345" s="388"/>
      <c r="F345" s="388"/>
      <c r="G345" s="388"/>
      <c r="H345" s="388"/>
    </row>
    <row r="346" spans="1:8" x14ac:dyDescent="0.2">
      <c r="A346" s="1"/>
      <c r="B346" s="388"/>
      <c r="C346" s="388"/>
      <c r="D346" s="388"/>
      <c r="E346" s="388"/>
      <c r="F346" s="388"/>
      <c r="G346" s="388"/>
      <c r="H346" s="388"/>
    </row>
    <row r="347" spans="1:8" x14ac:dyDescent="0.2">
      <c r="A347" s="1"/>
      <c r="B347" s="388"/>
      <c r="C347" s="388"/>
      <c r="D347" s="388"/>
      <c r="E347" s="388"/>
      <c r="F347" s="388"/>
      <c r="G347" s="388"/>
      <c r="H347" s="388"/>
    </row>
    <row r="348" spans="1:8" x14ac:dyDescent="0.2">
      <c r="A348" s="1"/>
      <c r="B348" s="388"/>
      <c r="C348" s="388"/>
      <c r="D348" s="388"/>
      <c r="E348" s="388"/>
      <c r="F348" s="388"/>
      <c r="G348" s="388"/>
      <c r="H348" s="388"/>
    </row>
    <row r="349" spans="1:8" x14ac:dyDescent="0.2">
      <c r="A349" s="1"/>
      <c r="B349" s="388"/>
      <c r="C349" s="388"/>
      <c r="D349" s="388"/>
      <c r="E349" s="388"/>
      <c r="F349" s="388"/>
      <c r="G349" s="388"/>
      <c r="H349" s="388"/>
    </row>
    <row r="350" spans="1:8" x14ac:dyDescent="0.2">
      <c r="A350" s="1"/>
      <c r="B350" s="388"/>
      <c r="C350" s="388"/>
      <c r="D350" s="388"/>
      <c r="E350" s="388"/>
      <c r="F350" s="388"/>
      <c r="G350" s="388"/>
      <c r="H350" s="388"/>
    </row>
    <row r="351" spans="1:8" x14ac:dyDescent="0.2">
      <c r="A351" s="1"/>
      <c r="B351" s="388"/>
      <c r="C351" s="388"/>
      <c r="D351" s="388"/>
      <c r="E351" s="388"/>
      <c r="F351" s="388"/>
      <c r="G351" s="388"/>
      <c r="H351" s="388"/>
    </row>
    <row r="352" spans="1:8" x14ac:dyDescent="0.2">
      <c r="A352" s="1"/>
      <c r="B352" s="388"/>
      <c r="C352" s="388"/>
      <c r="D352" s="388"/>
      <c r="E352" s="388"/>
      <c r="F352" s="388"/>
      <c r="G352" s="388"/>
      <c r="H352" s="388"/>
    </row>
    <row r="353" spans="1:8" x14ac:dyDescent="0.2">
      <c r="A353" s="1"/>
      <c r="B353" s="388"/>
      <c r="C353" s="388"/>
      <c r="D353" s="388"/>
      <c r="E353" s="388"/>
      <c r="F353" s="388"/>
      <c r="G353" s="388"/>
      <c r="H353" s="388"/>
    </row>
    <row r="354" spans="1:8" x14ac:dyDescent="0.2">
      <c r="A354" s="1"/>
      <c r="B354" s="388"/>
      <c r="C354" s="388"/>
      <c r="D354" s="388"/>
      <c r="E354" s="388"/>
      <c r="F354" s="388"/>
      <c r="G354" s="388"/>
      <c r="H354" s="388"/>
    </row>
    <row r="355" spans="1:8" x14ac:dyDescent="0.2">
      <c r="A355" s="1"/>
      <c r="B355" s="388"/>
      <c r="C355" s="388"/>
      <c r="D355" s="388"/>
      <c r="E355" s="388"/>
      <c r="F355" s="388"/>
      <c r="G355" s="388"/>
      <c r="H355" s="388"/>
    </row>
    <row r="356" spans="1:8" x14ac:dyDescent="0.2">
      <c r="A356" s="1"/>
      <c r="B356" s="388"/>
      <c r="C356" s="388"/>
      <c r="D356" s="388"/>
      <c r="E356" s="388"/>
      <c r="F356" s="388"/>
      <c r="G356" s="388"/>
      <c r="H356" s="388"/>
    </row>
    <row r="357" spans="1:8" x14ac:dyDescent="0.2">
      <c r="A357" s="1"/>
      <c r="B357" s="388"/>
      <c r="C357" s="388"/>
      <c r="D357" s="388"/>
      <c r="E357" s="388"/>
      <c r="F357" s="388"/>
      <c r="G357" s="388"/>
      <c r="H357" s="388"/>
    </row>
    <row r="358" spans="1:8" x14ac:dyDescent="0.2">
      <c r="A358" s="1"/>
      <c r="B358" s="388"/>
      <c r="C358" s="388"/>
      <c r="D358" s="388"/>
      <c r="E358" s="388"/>
      <c r="F358" s="388"/>
      <c r="G358" s="388"/>
      <c r="H358" s="388"/>
    </row>
    <row r="359" spans="1:8" x14ac:dyDescent="0.2">
      <c r="A359" s="1"/>
      <c r="B359" s="388"/>
      <c r="C359" s="388"/>
      <c r="D359" s="388"/>
      <c r="E359" s="388"/>
      <c r="F359" s="388"/>
      <c r="G359" s="388"/>
      <c r="H359" s="388"/>
    </row>
    <row r="360" spans="1:8" x14ac:dyDescent="0.2">
      <c r="A360" s="1"/>
      <c r="B360" s="388"/>
      <c r="C360" s="388"/>
      <c r="D360" s="388"/>
      <c r="E360" s="388"/>
      <c r="F360" s="388"/>
      <c r="G360" s="388"/>
      <c r="H360" s="388"/>
    </row>
    <row r="361" spans="1:8" x14ac:dyDescent="0.2">
      <c r="A361" s="1"/>
      <c r="B361" s="388"/>
      <c r="C361" s="388"/>
      <c r="D361" s="388"/>
      <c r="E361" s="388"/>
      <c r="F361" s="388"/>
      <c r="G361" s="388"/>
      <c r="H361" s="388"/>
    </row>
    <row r="362" spans="1:8" x14ac:dyDescent="0.2">
      <c r="A362" s="1"/>
      <c r="B362" s="388"/>
      <c r="C362" s="388"/>
      <c r="D362" s="388"/>
      <c r="E362" s="388"/>
      <c r="F362" s="388"/>
      <c r="G362" s="388"/>
      <c r="H362" s="388"/>
    </row>
    <row r="363" spans="1:8" x14ac:dyDescent="0.2">
      <c r="A363" s="1"/>
      <c r="B363" s="388"/>
      <c r="C363" s="388"/>
      <c r="D363" s="388"/>
      <c r="E363" s="388"/>
      <c r="F363" s="388"/>
      <c r="G363" s="388"/>
      <c r="H363" s="388"/>
    </row>
    <row r="364" spans="1:8" x14ac:dyDescent="0.2">
      <c r="A364" s="1"/>
      <c r="B364" s="388"/>
      <c r="C364" s="388"/>
      <c r="D364" s="388"/>
      <c r="E364" s="388"/>
      <c r="F364" s="388"/>
      <c r="G364" s="388"/>
      <c r="H364" s="388"/>
    </row>
    <row r="365" spans="1:8" x14ac:dyDescent="0.2">
      <c r="A365" s="1"/>
      <c r="B365" s="388"/>
      <c r="C365" s="388"/>
      <c r="D365" s="388"/>
      <c r="E365" s="388"/>
      <c r="F365" s="388"/>
      <c r="G365" s="388"/>
      <c r="H365" s="388"/>
    </row>
    <row r="366" spans="1:8" x14ac:dyDescent="0.2">
      <c r="A366" s="1"/>
      <c r="B366" s="388"/>
      <c r="C366" s="388"/>
      <c r="D366" s="388"/>
      <c r="E366" s="388"/>
      <c r="F366" s="388"/>
      <c r="G366" s="388"/>
      <c r="H366" s="388"/>
    </row>
    <row r="367" spans="1:8" x14ac:dyDescent="0.2">
      <c r="A367" s="1"/>
      <c r="B367" s="388"/>
      <c r="C367" s="388"/>
      <c r="D367" s="388"/>
      <c r="E367" s="388"/>
      <c r="F367" s="388"/>
      <c r="G367" s="388"/>
      <c r="H367" s="388"/>
    </row>
    <row r="368" spans="1:8" x14ac:dyDescent="0.2">
      <c r="A368" s="1"/>
      <c r="B368" s="388"/>
      <c r="C368" s="388"/>
      <c r="D368" s="388"/>
      <c r="E368" s="388"/>
      <c r="F368" s="388"/>
      <c r="G368" s="388"/>
      <c r="H368" s="388"/>
    </row>
    <row r="369" spans="1:8" x14ac:dyDescent="0.2">
      <c r="A369" s="1"/>
      <c r="B369" s="388"/>
      <c r="C369" s="388"/>
      <c r="D369" s="388"/>
      <c r="E369" s="388"/>
      <c r="F369" s="388"/>
      <c r="G369" s="388"/>
      <c r="H369" s="388"/>
    </row>
    <row r="370" spans="1:8" x14ac:dyDescent="0.2">
      <c r="A370" s="1"/>
      <c r="B370" s="388"/>
      <c r="C370" s="388"/>
      <c r="D370" s="388"/>
      <c r="E370" s="388"/>
      <c r="F370" s="388"/>
      <c r="G370" s="388"/>
      <c r="H370" s="388"/>
    </row>
    <row r="371" spans="1:8" x14ac:dyDescent="0.2">
      <c r="A371" s="1"/>
      <c r="B371" s="388"/>
      <c r="C371" s="388"/>
      <c r="D371" s="388"/>
      <c r="E371" s="388"/>
      <c r="F371" s="388"/>
      <c r="G371" s="388"/>
      <c r="H371" s="388"/>
    </row>
    <row r="372" spans="1:8" x14ac:dyDescent="0.2">
      <c r="A372" s="1"/>
      <c r="B372" s="388"/>
      <c r="C372" s="388"/>
      <c r="D372" s="388"/>
      <c r="E372" s="388"/>
      <c r="F372" s="388"/>
      <c r="G372" s="388"/>
      <c r="H372" s="388"/>
    </row>
    <row r="373" spans="1:8" x14ac:dyDescent="0.2">
      <c r="A373" s="1"/>
      <c r="B373" s="388"/>
      <c r="C373" s="388"/>
      <c r="D373" s="388"/>
      <c r="E373" s="388"/>
      <c r="F373" s="388"/>
      <c r="G373" s="388"/>
      <c r="H373" s="388"/>
    </row>
    <row r="374" spans="1:8" x14ac:dyDescent="0.2">
      <c r="A374" s="1"/>
      <c r="B374" s="388"/>
      <c r="C374" s="388"/>
      <c r="D374" s="388"/>
      <c r="E374" s="388"/>
      <c r="F374" s="388"/>
      <c r="G374" s="388"/>
      <c r="H374" s="388"/>
    </row>
    <row r="375" spans="1:8" x14ac:dyDescent="0.2">
      <c r="A375" s="1"/>
      <c r="B375" s="388"/>
      <c r="C375" s="388"/>
      <c r="D375" s="388"/>
      <c r="E375" s="388"/>
      <c r="F375" s="388"/>
      <c r="G375" s="388"/>
      <c r="H375" s="388"/>
    </row>
    <row r="376" spans="1:8" x14ac:dyDescent="0.2">
      <c r="A376" s="1"/>
      <c r="B376" s="388"/>
      <c r="C376" s="388"/>
      <c r="D376" s="388"/>
      <c r="E376" s="388"/>
      <c r="F376" s="388"/>
      <c r="G376" s="388"/>
      <c r="H376" s="388"/>
    </row>
    <row r="377" spans="1:8" x14ac:dyDescent="0.2">
      <c r="A377" s="1"/>
      <c r="B377" s="388"/>
      <c r="C377" s="388"/>
      <c r="D377" s="388"/>
      <c r="E377" s="388"/>
      <c r="F377" s="388"/>
      <c r="G377" s="388"/>
      <c r="H377" s="388"/>
    </row>
    <row r="378" spans="1:8" x14ac:dyDescent="0.2">
      <c r="A378" s="1"/>
      <c r="B378" s="388"/>
      <c r="C378" s="388"/>
      <c r="D378" s="388"/>
      <c r="E378" s="388"/>
      <c r="F378" s="388"/>
      <c r="G378" s="388"/>
      <c r="H378" s="388"/>
    </row>
    <row r="379" spans="1:8" x14ac:dyDescent="0.2">
      <c r="A379" s="1"/>
      <c r="B379" s="388"/>
      <c r="C379" s="388"/>
      <c r="D379" s="388"/>
      <c r="E379" s="388"/>
      <c r="F379" s="388"/>
      <c r="G379" s="388"/>
      <c r="H379" s="388"/>
    </row>
    <row r="380" spans="1:8" x14ac:dyDescent="0.2">
      <c r="A380" s="1"/>
      <c r="B380" s="388"/>
      <c r="C380" s="388"/>
      <c r="D380" s="388"/>
      <c r="E380" s="388"/>
      <c r="F380" s="388"/>
      <c r="G380" s="388"/>
      <c r="H380" s="388"/>
    </row>
    <row r="381" spans="1:8" x14ac:dyDescent="0.2">
      <c r="A381" s="1"/>
      <c r="B381" s="388"/>
      <c r="C381" s="388"/>
      <c r="D381" s="388"/>
      <c r="E381" s="388"/>
      <c r="F381" s="388"/>
      <c r="G381" s="388"/>
      <c r="H381" s="388"/>
    </row>
    <row r="382" spans="1:8" x14ac:dyDescent="0.2">
      <c r="A382" s="1"/>
      <c r="B382" s="388"/>
      <c r="C382" s="388"/>
      <c r="D382" s="388"/>
      <c r="E382" s="388"/>
      <c r="F382" s="388"/>
      <c r="G382" s="388"/>
      <c r="H382" s="388"/>
    </row>
    <row r="383" spans="1:8" x14ac:dyDescent="0.2">
      <c r="A383" s="1"/>
      <c r="B383" s="388"/>
      <c r="C383" s="388"/>
      <c r="D383" s="388"/>
      <c r="E383" s="388"/>
      <c r="F383" s="388"/>
      <c r="G383" s="388"/>
      <c r="H383" s="388"/>
    </row>
    <row r="384" spans="1:8" x14ac:dyDescent="0.2">
      <c r="A384" s="1"/>
      <c r="B384" s="388"/>
      <c r="C384" s="388"/>
      <c r="D384" s="388"/>
      <c r="E384" s="388"/>
      <c r="F384" s="388"/>
      <c r="G384" s="388"/>
      <c r="H384" s="388"/>
    </row>
    <row r="385" spans="1:8" x14ac:dyDescent="0.2">
      <c r="A385" s="1"/>
      <c r="B385" s="388"/>
      <c r="C385" s="388"/>
      <c r="D385" s="388"/>
      <c r="E385" s="388"/>
      <c r="F385" s="388"/>
      <c r="G385" s="388"/>
      <c r="H385" s="388"/>
    </row>
    <row r="386" spans="1:8" x14ac:dyDescent="0.2">
      <c r="A386" s="1"/>
      <c r="B386" s="388"/>
      <c r="C386" s="388"/>
      <c r="D386" s="388"/>
      <c r="E386" s="388"/>
      <c r="F386" s="388"/>
      <c r="G386" s="388"/>
      <c r="H386" s="388"/>
    </row>
    <row r="387" spans="1:8" x14ac:dyDescent="0.2">
      <c r="A387" s="1"/>
      <c r="B387" s="388"/>
      <c r="C387" s="388"/>
      <c r="D387" s="388"/>
      <c r="E387" s="388"/>
      <c r="F387" s="388"/>
      <c r="G387" s="388"/>
      <c r="H387" s="388"/>
    </row>
    <row r="388" spans="1:8" x14ac:dyDescent="0.2">
      <c r="A388" s="1"/>
      <c r="B388" s="388"/>
      <c r="C388" s="388"/>
      <c r="D388" s="388"/>
      <c r="E388" s="388"/>
      <c r="F388" s="388"/>
      <c r="G388" s="388"/>
      <c r="H388" s="388"/>
    </row>
    <row r="389" spans="1:8" x14ac:dyDescent="0.2">
      <c r="A389" s="1"/>
      <c r="B389" s="388"/>
      <c r="C389" s="388"/>
      <c r="D389" s="388"/>
      <c r="E389" s="388"/>
      <c r="F389" s="388"/>
      <c r="G389" s="388"/>
      <c r="H389" s="388"/>
    </row>
    <row r="390" spans="1:8" x14ac:dyDescent="0.2">
      <c r="A390" s="1"/>
      <c r="B390" s="388"/>
      <c r="C390" s="388"/>
      <c r="D390" s="388"/>
      <c r="E390" s="388"/>
      <c r="F390" s="388"/>
      <c r="G390" s="388"/>
      <c r="H390" s="388"/>
    </row>
    <row r="391" spans="1:8" x14ac:dyDescent="0.2">
      <c r="A391" s="1"/>
      <c r="B391" s="388"/>
      <c r="C391" s="388"/>
      <c r="D391" s="388"/>
      <c r="E391" s="388"/>
      <c r="F391" s="388"/>
      <c r="G391" s="388"/>
      <c r="H391" s="388"/>
    </row>
    <row r="392" spans="1:8" x14ac:dyDescent="0.2">
      <c r="A392" s="1"/>
      <c r="B392" s="388"/>
      <c r="C392" s="388"/>
      <c r="D392" s="388"/>
      <c r="E392" s="388"/>
      <c r="F392" s="388"/>
      <c r="G392" s="388"/>
      <c r="H392" s="388"/>
    </row>
    <row r="393" spans="1:8" x14ac:dyDescent="0.2">
      <c r="A393" s="1"/>
      <c r="B393" s="388"/>
      <c r="C393" s="388"/>
      <c r="D393" s="388"/>
      <c r="E393" s="388"/>
      <c r="F393" s="388"/>
      <c r="G393" s="388"/>
      <c r="H393" s="388"/>
    </row>
    <row r="394" spans="1:8" x14ac:dyDescent="0.2">
      <c r="A394" s="1"/>
      <c r="B394" s="388"/>
      <c r="C394" s="388"/>
      <c r="D394" s="388"/>
      <c r="E394" s="388"/>
      <c r="F394" s="388"/>
      <c r="G394" s="388"/>
      <c r="H394" s="388"/>
    </row>
    <row r="395" spans="1:8" x14ac:dyDescent="0.2">
      <c r="A395" s="1"/>
      <c r="B395" s="388"/>
      <c r="C395" s="388"/>
      <c r="D395" s="388"/>
      <c r="E395" s="388"/>
      <c r="F395" s="388"/>
      <c r="G395" s="388"/>
      <c r="H395" s="388"/>
    </row>
    <row r="396" spans="1:8" x14ac:dyDescent="0.2">
      <c r="A396" s="1"/>
      <c r="B396" s="388"/>
      <c r="C396" s="388"/>
      <c r="D396" s="388"/>
      <c r="E396" s="388"/>
      <c r="F396" s="388"/>
      <c r="G396" s="388"/>
      <c r="H396" s="388"/>
    </row>
    <row r="397" spans="1:8" x14ac:dyDescent="0.2">
      <c r="A397" s="1"/>
      <c r="B397" s="388"/>
      <c r="C397" s="388"/>
      <c r="D397" s="388"/>
      <c r="E397" s="388"/>
      <c r="F397" s="388"/>
      <c r="G397" s="388"/>
      <c r="H397" s="388"/>
    </row>
    <row r="398" spans="1:8" x14ac:dyDescent="0.2">
      <c r="A398" s="1"/>
      <c r="B398" s="388"/>
      <c r="C398" s="388"/>
      <c r="D398" s="388"/>
      <c r="E398" s="388"/>
      <c r="F398" s="388"/>
      <c r="G398" s="388"/>
      <c r="H398" s="388"/>
    </row>
    <row r="399" spans="1:8" x14ac:dyDescent="0.2">
      <c r="A399" s="1"/>
      <c r="B399" s="388"/>
      <c r="C399" s="388"/>
      <c r="D399" s="388"/>
      <c r="E399" s="388"/>
      <c r="F399" s="388"/>
      <c r="G399" s="388"/>
      <c r="H399" s="388"/>
    </row>
    <row r="400" spans="1:8" x14ac:dyDescent="0.2">
      <c r="A400" s="1"/>
      <c r="B400" s="388"/>
      <c r="C400" s="388"/>
      <c r="D400" s="388"/>
      <c r="E400" s="388"/>
      <c r="F400" s="388"/>
      <c r="G400" s="388"/>
      <c r="H400" s="388"/>
    </row>
    <row r="401" spans="1:8" x14ac:dyDescent="0.2">
      <c r="A401" s="1"/>
      <c r="B401" s="388"/>
      <c r="C401" s="388"/>
      <c r="D401" s="388"/>
      <c r="E401" s="388"/>
      <c r="F401" s="388"/>
      <c r="G401" s="388"/>
      <c r="H401" s="388"/>
    </row>
    <row r="402" spans="1:8" x14ac:dyDescent="0.2">
      <c r="A402" s="1"/>
      <c r="B402" s="388"/>
      <c r="C402" s="388"/>
      <c r="D402" s="388"/>
      <c r="E402" s="388"/>
      <c r="F402" s="388"/>
      <c r="G402" s="388"/>
      <c r="H402" s="388"/>
    </row>
    <row r="403" spans="1:8" x14ac:dyDescent="0.2">
      <c r="A403" s="1"/>
      <c r="B403" s="388"/>
      <c r="C403" s="388"/>
      <c r="D403" s="388"/>
      <c r="E403" s="388"/>
      <c r="F403" s="388"/>
      <c r="G403" s="388"/>
      <c r="H403" s="388"/>
    </row>
    <row r="404" spans="1:8" x14ac:dyDescent="0.2">
      <c r="A404" s="1"/>
      <c r="B404" s="388"/>
      <c r="C404" s="388"/>
      <c r="D404" s="388"/>
      <c r="E404" s="388"/>
      <c r="F404" s="388"/>
      <c r="G404" s="388"/>
      <c r="H404" s="388"/>
    </row>
    <row r="405" spans="1:8" x14ac:dyDescent="0.2">
      <c r="A405" s="1"/>
      <c r="B405" s="388"/>
      <c r="C405" s="388"/>
      <c r="D405" s="388"/>
      <c r="E405" s="388"/>
      <c r="F405" s="388"/>
      <c r="G405" s="388"/>
      <c r="H405" s="388"/>
    </row>
    <row r="406" spans="1:8" x14ac:dyDescent="0.2">
      <c r="A406" s="1"/>
      <c r="B406" s="388"/>
      <c r="C406" s="388"/>
      <c r="D406" s="388"/>
      <c r="E406" s="388"/>
      <c r="F406" s="388"/>
      <c r="G406" s="388"/>
      <c r="H406" s="388"/>
    </row>
    <row r="407" spans="1:8" x14ac:dyDescent="0.2">
      <c r="A407" s="1"/>
      <c r="B407" s="388"/>
      <c r="C407" s="388"/>
      <c r="D407" s="388"/>
      <c r="E407" s="388"/>
      <c r="F407" s="388"/>
      <c r="G407" s="388"/>
      <c r="H407" s="388"/>
    </row>
    <row r="408" spans="1:8" x14ac:dyDescent="0.2">
      <c r="A408" s="1"/>
      <c r="B408" s="388"/>
      <c r="C408" s="388"/>
      <c r="D408" s="388"/>
      <c r="E408" s="388"/>
      <c r="F408" s="388"/>
      <c r="G408" s="388"/>
      <c r="H408" s="388"/>
    </row>
    <row r="409" spans="1:8" x14ac:dyDescent="0.2">
      <c r="A409" s="1"/>
      <c r="B409" s="388"/>
      <c r="C409" s="388"/>
      <c r="D409" s="388"/>
      <c r="E409" s="388"/>
      <c r="F409" s="388"/>
      <c r="G409" s="388"/>
      <c r="H409" s="388"/>
    </row>
    <row r="410" spans="1:8" x14ac:dyDescent="0.2">
      <c r="A410" s="1"/>
      <c r="B410" s="388"/>
      <c r="C410" s="388"/>
      <c r="D410" s="388"/>
      <c r="E410" s="388"/>
      <c r="F410" s="388"/>
      <c r="G410" s="388"/>
      <c r="H410" s="388"/>
    </row>
    <row r="411" spans="1:8" x14ac:dyDescent="0.2">
      <c r="A411" s="1"/>
      <c r="B411" s="388"/>
      <c r="C411" s="388"/>
      <c r="D411" s="388"/>
      <c r="E411" s="388"/>
      <c r="F411" s="388"/>
      <c r="G411" s="388"/>
      <c r="H411" s="388"/>
    </row>
    <row r="412" spans="1:8" x14ac:dyDescent="0.2">
      <c r="A412" s="1"/>
      <c r="B412" s="388"/>
      <c r="C412" s="388"/>
      <c r="D412" s="388"/>
      <c r="E412" s="388"/>
      <c r="F412" s="388"/>
      <c r="G412" s="388"/>
      <c r="H412" s="388"/>
    </row>
    <row r="413" spans="1:8" x14ac:dyDescent="0.2">
      <c r="A413" s="1"/>
      <c r="B413" s="388"/>
      <c r="C413" s="388"/>
      <c r="D413" s="388"/>
      <c r="E413" s="388"/>
      <c r="F413" s="388"/>
      <c r="G413" s="388"/>
      <c r="H413" s="388"/>
    </row>
    <row r="414" spans="1:8" x14ac:dyDescent="0.2">
      <c r="A414" s="1"/>
      <c r="B414" s="388"/>
      <c r="C414" s="388"/>
      <c r="D414" s="388"/>
      <c r="E414" s="388"/>
      <c r="F414" s="388"/>
      <c r="G414" s="388"/>
      <c r="H414" s="388"/>
    </row>
    <row r="415" spans="1:8" x14ac:dyDescent="0.2">
      <c r="A415" s="1"/>
      <c r="B415" s="388"/>
      <c r="C415" s="388"/>
      <c r="D415" s="388"/>
      <c r="E415" s="388"/>
      <c r="F415" s="388"/>
      <c r="G415" s="388"/>
      <c r="H415" s="388"/>
    </row>
    <row r="416" spans="1:8" x14ac:dyDescent="0.2">
      <c r="A416" s="1"/>
      <c r="B416" s="388"/>
      <c r="C416" s="388"/>
      <c r="D416" s="388"/>
      <c r="E416" s="388"/>
      <c r="F416" s="388"/>
      <c r="G416" s="388"/>
      <c r="H416" s="388"/>
    </row>
    <row r="417" spans="1:8" x14ac:dyDescent="0.2">
      <c r="A417" s="1"/>
      <c r="B417" s="388"/>
      <c r="C417" s="388"/>
      <c r="D417" s="388"/>
      <c r="E417" s="388"/>
      <c r="F417" s="388"/>
      <c r="G417" s="388"/>
      <c r="H417" s="388"/>
    </row>
    <row r="418" spans="1:8" x14ac:dyDescent="0.2">
      <c r="A418" s="1"/>
      <c r="B418" s="388"/>
      <c r="C418" s="388"/>
      <c r="D418" s="388"/>
      <c r="E418" s="388"/>
      <c r="F418" s="388"/>
      <c r="G418" s="388"/>
      <c r="H418" s="388"/>
    </row>
    <row r="419" spans="1:8" x14ac:dyDescent="0.2">
      <c r="A419" s="1"/>
      <c r="B419" s="388"/>
      <c r="C419" s="388"/>
      <c r="D419" s="388"/>
      <c r="E419" s="388"/>
      <c r="F419" s="388"/>
      <c r="G419" s="388"/>
      <c r="H419" s="388"/>
    </row>
    <row r="420" spans="1:8" x14ac:dyDescent="0.2">
      <c r="A420" s="1"/>
      <c r="B420" s="388"/>
      <c r="C420" s="388"/>
      <c r="D420" s="388"/>
      <c r="E420" s="388"/>
      <c r="F420" s="388"/>
      <c r="G420" s="388"/>
      <c r="H420" s="388"/>
    </row>
    <row r="421" spans="1:8" x14ac:dyDescent="0.2">
      <c r="A421" s="1"/>
      <c r="B421" s="388"/>
      <c r="C421" s="388"/>
      <c r="D421" s="388"/>
      <c r="E421" s="388"/>
      <c r="F421" s="388"/>
      <c r="G421" s="388"/>
      <c r="H421" s="388"/>
    </row>
    <row r="422" spans="1:8" x14ac:dyDescent="0.2">
      <c r="A422" s="1"/>
      <c r="B422" s="388"/>
      <c r="C422" s="388"/>
      <c r="D422" s="388"/>
      <c r="E422" s="388"/>
      <c r="F422" s="388"/>
      <c r="G422" s="388"/>
      <c r="H422" s="388"/>
    </row>
    <row r="423" spans="1:8" x14ac:dyDescent="0.2">
      <c r="B423" s="388"/>
      <c r="C423" s="388"/>
      <c r="D423" s="388"/>
      <c r="E423" s="388"/>
      <c r="F423" s="388"/>
      <c r="G423" s="388"/>
      <c r="H423" s="388"/>
    </row>
    <row r="424" spans="1:8" x14ac:dyDescent="0.2">
      <c r="B424" s="388"/>
      <c r="C424" s="388"/>
      <c r="D424" s="388"/>
      <c r="E424" s="388"/>
      <c r="F424" s="388"/>
      <c r="G424" s="388"/>
      <c r="H424" s="388"/>
    </row>
    <row r="425" spans="1:8" x14ac:dyDescent="0.2">
      <c r="B425" s="388"/>
      <c r="C425" s="388"/>
      <c r="D425" s="388"/>
      <c r="E425" s="388"/>
      <c r="F425" s="388"/>
      <c r="G425" s="388"/>
      <c r="H425" s="388"/>
    </row>
    <row r="426" spans="1:8" x14ac:dyDescent="0.2">
      <c r="B426" s="388"/>
      <c r="C426" s="388"/>
      <c r="D426" s="388"/>
      <c r="E426" s="388"/>
      <c r="F426" s="388"/>
      <c r="G426" s="388"/>
      <c r="H426" s="388"/>
    </row>
    <row r="427" spans="1:8" x14ac:dyDescent="0.2">
      <c r="B427" s="388"/>
      <c r="C427" s="388"/>
      <c r="D427" s="388"/>
      <c r="E427" s="388"/>
      <c r="F427" s="388"/>
      <c r="G427" s="388"/>
      <c r="H427" s="388"/>
    </row>
    <row r="428" spans="1:8" x14ac:dyDescent="0.2">
      <c r="B428" s="388"/>
      <c r="C428" s="388"/>
      <c r="D428" s="388"/>
      <c r="E428" s="388"/>
      <c r="F428" s="388"/>
      <c r="G428" s="388"/>
      <c r="H428" s="388"/>
    </row>
    <row r="429" spans="1:8" x14ac:dyDescent="0.2">
      <c r="B429" s="388"/>
      <c r="C429" s="388"/>
      <c r="D429" s="388"/>
      <c r="E429" s="388"/>
      <c r="F429" s="388"/>
      <c r="G429" s="388"/>
      <c r="H429" s="388"/>
    </row>
    <row r="430" spans="1:8" x14ac:dyDescent="0.2">
      <c r="B430" s="388"/>
      <c r="C430" s="388"/>
      <c r="D430" s="388"/>
      <c r="E430" s="388"/>
      <c r="F430" s="388"/>
      <c r="G430" s="388"/>
      <c r="H430" s="388"/>
    </row>
    <row r="431" spans="1:8" x14ac:dyDescent="0.2">
      <c r="B431" s="388"/>
      <c r="C431" s="388"/>
      <c r="D431" s="388"/>
      <c r="E431" s="388"/>
      <c r="F431" s="388"/>
      <c r="G431" s="388"/>
      <c r="H431" s="388"/>
    </row>
    <row r="432" spans="1:8" x14ac:dyDescent="0.2">
      <c r="B432" s="388"/>
      <c r="C432" s="388"/>
      <c r="D432" s="388"/>
      <c r="E432" s="388"/>
      <c r="F432" s="388"/>
      <c r="G432" s="388"/>
      <c r="H432" s="388"/>
    </row>
    <row r="433" spans="2:8" x14ac:dyDescent="0.2">
      <c r="B433" s="388"/>
      <c r="C433" s="388"/>
      <c r="D433" s="388"/>
      <c r="E433" s="388"/>
      <c r="F433" s="388"/>
      <c r="G433" s="388"/>
      <c r="H433" s="388"/>
    </row>
    <row r="434" spans="2:8" x14ac:dyDescent="0.2">
      <c r="B434" s="388"/>
      <c r="C434" s="388"/>
      <c r="D434" s="388"/>
      <c r="E434" s="388"/>
      <c r="F434" s="388"/>
      <c r="G434" s="388"/>
      <c r="H434" s="388"/>
    </row>
    <row r="435" spans="2:8" x14ac:dyDescent="0.2">
      <c r="B435" s="388"/>
      <c r="C435" s="388"/>
      <c r="D435" s="388"/>
      <c r="E435" s="388"/>
      <c r="F435" s="388"/>
      <c r="G435" s="388"/>
      <c r="H435" s="388"/>
    </row>
    <row r="436" spans="2:8" x14ac:dyDescent="0.2">
      <c r="B436" s="388"/>
      <c r="C436" s="388"/>
      <c r="D436" s="388"/>
      <c r="E436" s="388"/>
      <c r="F436" s="388"/>
      <c r="G436" s="388"/>
      <c r="H436" s="388"/>
    </row>
    <row r="437" spans="2:8" x14ac:dyDescent="0.2">
      <c r="B437" s="388"/>
      <c r="C437" s="388"/>
      <c r="D437" s="388"/>
      <c r="E437" s="388"/>
      <c r="F437" s="388"/>
      <c r="G437" s="388"/>
      <c r="H437" s="388"/>
    </row>
    <row r="438" spans="2:8" x14ac:dyDescent="0.2">
      <c r="B438" s="388"/>
      <c r="C438" s="388"/>
      <c r="D438" s="388"/>
      <c r="E438" s="388"/>
      <c r="F438" s="388"/>
      <c r="G438" s="388"/>
      <c r="H438" s="388"/>
    </row>
    <row r="439" spans="2:8" x14ac:dyDescent="0.2">
      <c r="B439" s="388"/>
      <c r="C439" s="388"/>
      <c r="D439" s="388"/>
      <c r="E439" s="388"/>
      <c r="F439" s="388"/>
      <c r="G439" s="388"/>
      <c r="H439" s="388"/>
    </row>
    <row r="440" spans="2:8" x14ac:dyDescent="0.2">
      <c r="B440" s="388"/>
      <c r="C440" s="388"/>
      <c r="D440" s="388"/>
      <c r="E440" s="388"/>
      <c r="F440" s="388"/>
      <c r="G440" s="388"/>
      <c r="H440" s="388"/>
    </row>
    <row r="441" spans="2:8" x14ac:dyDescent="0.2">
      <c r="B441" s="388"/>
      <c r="C441" s="388"/>
      <c r="D441" s="388"/>
      <c r="E441" s="388"/>
      <c r="F441" s="388"/>
      <c r="G441" s="388"/>
      <c r="H441" s="388"/>
    </row>
    <row r="442" spans="2:8" x14ac:dyDescent="0.2">
      <c r="B442" s="388"/>
      <c r="C442" s="388"/>
      <c r="D442" s="388"/>
      <c r="E442" s="388"/>
      <c r="F442" s="388"/>
      <c r="G442" s="388"/>
      <c r="H442" s="388"/>
    </row>
    <row r="443" spans="2:8" x14ac:dyDescent="0.2">
      <c r="B443" s="388"/>
      <c r="C443" s="388"/>
      <c r="D443" s="388"/>
      <c r="E443" s="388"/>
      <c r="F443" s="388"/>
      <c r="G443" s="388"/>
      <c r="H443" s="388"/>
    </row>
    <row r="444" spans="2:8" x14ac:dyDescent="0.2">
      <c r="B444" s="388"/>
      <c r="C444" s="388"/>
      <c r="D444" s="388"/>
      <c r="E444" s="388"/>
      <c r="F444" s="388"/>
      <c r="G444" s="388"/>
      <c r="H444" s="388"/>
    </row>
    <row r="445" spans="2:8" x14ac:dyDescent="0.2">
      <c r="B445" s="388"/>
      <c r="C445" s="388"/>
      <c r="D445" s="388"/>
      <c r="E445" s="388"/>
      <c r="F445" s="388"/>
      <c r="G445" s="388"/>
      <c r="H445" s="388"/>
    </row>
    <row r="446" spans="2:8" x14ac:dyDescent="0.2">
      <c r="B446" s="388"/>
      <c r="C446" s="388"/>
      <c r="D446" s="388"/>
      <c r="E446" s="388"/>
      <c r="F446" s="388"/>
      <c r="G446" s="388"/>
      <c r="H446" s="388"/>
    </row>
    <row r="447" spans="2:8" x14ac:dyDescent="0.2">
      <c r="B447" s="388"/>
      <c r="C447" s="388"/>
      <c r="D447" s="388"/>
      <c r="E447" s="388"/>
      <c r="F447" s="388"/>
      <c r="G447" s="388"/>
      <c r="H447" s="388"/>
    </row>
    <row r="448" spans="2:8" x14ac:dyDescent="0.2">
      <c r="B448" s="388"/>
      <c r="C448" s="388"/>
      <c r="D448" s="388"/>
      <c r="E448" s="388"/>
      <c r="F448" s="388"/>
      <c r="G448" s="388"/>
      <c r="H448" s="388"/>
    </row>
    <row r="449" spans="2:8" x14ac:dyDescent="0.2">
      <c r="B449" s="388"/>
      <c r="C449" s="388"/>
      <c r="D449" s="388"/>
      <c r="E449" s="388"/>
      <c r="F449" s="388"/>
      <c r="G449" s="388"/>
      <c r="H449" s="388"/>
    </row>
    <row r="450" spans="2:8" x14ac:dyDescent="0.2">
      <c r="B450" s="388"/>
      <c r="C450" s="388"/>
      <c r="D450" s="388"/>
      <c r="E450" s="388"/>
      <c r="F450" s="388"/>
      <c r="G450" s="388"/>
      <c r="H450" s="388"/>
    </row>
    <row r="451" spans="2:8" x14ac:dyDescent="0.2">
      <c r="B451" s="388"/>
      <c r="C451" s="388"/>
      <c r="D451" s="388"/>
      <c r="E451" s="388"/>
      <c r="F451" s="388"/>
      <c r="G451" s="388"/>
      <c r="H451" s="388"/>
    </row>
    <row r="452" spans="2:8" x14ac:dyDescent="0.2">
      <c r="B452" s="388"/>
      <c r="C452" s="388"/>
      <c r="D452" s="388"/>
      <c r="E452" s="388"/>
      <c r="F452" s="388"/>
      <c r="G452" s="388"/>
      <c r="H452" s="388"/>
    </row>
    <row r="453" spans="2:8" x14ac:dyDescent="0.2">
      <c r="B453" s="388"/>
      <c r="C453" s="388"/>
      <c r="D453" s="388"/>
      <c r="E453" s="388"/>
      <c r="F453" s="388"/>
      <c r="G453" s="388"/>
      <c r="H453" s="388"/>
    </row>
    <row r="454" spans="2:8" x14ac:dyDescent="0.2">
      <c r="B454" s="388"/>
      <c r="C454" s="388"/>
      <c r="D454" s="388"/>
      <c r="E454" s="388"/>
      <c r="F454" s="388"/>
      <c r="G454" s="388"/>
      <c r="H454" s="388"/>
    </row>
    <row r="455" spans="2:8" x14ac:dyDescent="0.2">
      <c r="B455" s="388"/>
      <c r="C455" s="388"/>
      <c r="D455" s="388"/>
      <c r="E455" s="388"/>
      <c r="F455" s="388"/>
      <c r="G455" s="388"/>
      <c r="H455" s="388"/>
    </row>
    <row r="456" spans="2:8" x14ac:dyDescent="0.2">
      <c r="B456" s="388"/>
      <c r="C456" s="388"/>
      <c r="D456" s="388"/>
      <c r="E456" s="388"/>
      <c r="F456" s="388"/>
      <c r="G456" s="388"/>
      <c r="H456" s="388"/>
    </row>
    <row r="457" spans="2:8" x14ac:dyDescent="0.2">
      <c r="B457" s="388"/>
      <c r="C457" s="388"/>
      <c r="D457" s="388"/>
      <c r="E457" s="388"/>
      <c r="F457" s="388"/>
      <c r="G457" s="388"/>
      <c r="H457" s="388"/>
    </row>
    <row r="458" spans="2:8" x14ac:dyDescent="0.2">
      <c r="B458" s="388"/>
      <c r="C458" s="388"/>
      <c r="D458" s="388"/>
      <c r="E458" s="388"/>
      <c r="F458" s="388"/>
      <c r="G458" s="388"/>
      <c r="H458" s="388"/>
    </row>
    <row r="459" spans="2:8" x14ac:dyDescent="0.2">
      <c r="B459" s="388"/>
      <c r="C459" s="388"/>
      <c r="D459" s="388"/>
      <c r="E459" s="388"/>
      <c r="F459" s="388"/>
      <c r="G459" s="388"/>
      <c r="H459" s="388"/>
    </row>
    <row r="460" spans="2:8" x14ac:dyDescent="0.2">
      <c r="B460" s="388"/>
      <c r="C460" s="388"/>
      <c r="D460" s="388"/>
      <c r="E460" s="388"/>
      <c r="F460" s="388"/>
      <c r="G460" s="388"/>
      <c r="H460" s="388"/>
    </row>
    <row r="461" spans="2:8" x14ac:dyDescent="0.2">
      <c r="B461" s="388"/>
      <c r="C461" s="388"/>
      <c r="D461" s="388"/>
      <c r="E461" s="388"/>
      <c r="F461" s="388"/>
      <c r="G461" s="388"/>
      <c r="H461" s="388"/>
    </row>
    <row r="462" spans="2:8" x14ac:dyDescent="0.2">
      <c r="B462" s="388"/>
      <c r="C462" s="388"/>
      <c r="D462" s="388"/>
      <c r="E462" s="388"/>
      <c r="F462" s="388"/>
      <c r="G462" s="388"/>
      <c r="H462" s="388"/>
    </row>
    <row r="463" spans="2:8" x14ac:dyDescent="0.2">
      <c r="B463" s="388"/>
      <c r="C463" s="388"/>
      <c r="D463" s="388"/>
      <c r="E463" s="388"/>
      <c r="F463" s="388"/>
      <c r="G463" s="388"/>
      <c r="H463" s="388"/>
    </row>
    <row r="464" spans="2:8" x14ac:dyDescent="0.2">
      <c r="B464" s="388"/>
      <c r="C464" s="388"/>
      <c r="D464" s="388"/>
      <c r="E464" s="388"/>
      <c r="F464" s="388"/>
      <c r="G464" s="388"/>
      <c r="H464" s="388"/>
    </row>
    <row r="465" spans="2:8" x14ac:dyDescent="0.2">
      <c r="B465" s="388"/>
      <c r="C465" s="388"/>
      <c r="D465" s="388"/>
      <c r="E465" s="388"/>
      <c r="F465" s="388"/>
      <c r="G465" s="388"/>
      <c r="H465" s="388"/>
    </row>
    <row r="466" spans="2:8" x14ac:dyDescent="0.2">
      <c r="B466" s="388"/>
      <c r="C466" s="388"/>
      <c r="D466" s="388"/>
      <c r="E466" s="388"/>
      <c r="F466" s="388"/>
      <c r="G466" s="388"/>
      <c r="H466" s="388"/>
    </row>
    <row r="467" spans="2:8" x14ac:dyDescent="0.2">
      <c r="B467" s="388"/>
      <c r="C467" s="388"/>
      <c r="D467" s="388"/>
      <c r="E467" s="388"/>
      <c r="F467" s="388"/>
      <c r="G467" s="388"/>
      <c r="H467" s="388"/>
    </row>
    <row r="468" spans="2:8" x14ac:dyDescent="0.2">
      <c r="B468" s="388"/>
      <c r="C468" s="388"/>
      <c r="D468" s="388"/>
      <c r="E468" s="388"/>
      <c r="F468" s="388"/>
      <c r="G468" s="388"/>
      <c r="H468" s="388"/>
    </row>
    <row r="469" spans="2:8" x14ac:dyDescent="0.2">
      <c r="B469" s="388"/>
      <c r="C469" s="388"/>
      <c r="D469" s="388"/>
      <c r="E469" s="388"/>
      <c r="F469" s="388"/>
      <c r="G469" s="388"/>
      <c r="H469" s="388"/>
    </row>
    <row r="470" spans="2:8" x14ac:dyDescent="0.2">
      <c r="B470" s="388"/>
      <c r="C470" s="388"/>
      <c r="D470" s="388"/>
      <c r="E470" s="388"/>
      <c r="F470" s="388"/>
      <c r="G470" s="388"/>
      <c r="H470" s="388"/>
    </row>
    <row r="471" spans="2:8" x14ac:dyDescent="0.2">
      <c r="B471" s="388"/>
      <c r="C471" s="388"/>
      <c r="D471" s="388"/>
      <c r="E471" s="388"/>
      <c r="F471" s="388"/>
      <c r="G471" s="388"/>
      <c r="H471" s="388"/>
    </row>
    <row r="472" spans="2:8" x14ac:dyDescent="0.2">
      <c r="B472" s="388"/>
      <c r="C472" s="388"/>
      <c r="D472" s="388"/>
      <c r="E472" s="388"/>
      <c r="F472" s="388"/>
      <c r="G472" s="388"/>
      <c r="H472" s="388"/>
    </row>
    <row r="473" spans="2:8" x14ac:dyDescent="0.2">
      <c r="B473" s="388"/>
      <c r="C473" s="388"/>
      <c r="D473" s="388"/>
      <c r="E473" s="388"/>
      <c r="F473" s="388"/>
      <c r="G473" s="388"/>
      <c r="H473" s="388"/>
    </row>
    <row r="474" spans="2:8" x14ac:dyDescent="0.2">
      <c r="B474" s="388"/>
      <c r="C474" s="388"/>
      <c r="D474" s="388"/>
      <c r="E474" s="388"/>
      <c r="F474" s="388"/>
      <c r="G474" s="388"/>
      <c r="H474" s="388"/>
    </row>
    <row r="475" spans="2:8" x14ac:dyDescent="0.2">
      <c r="B475" s="388"/>
      <c r="C475" s="388"/>
      <c r="D475" s="388"/>
      <c r="E475" s="388"/>
      <c r="F475" s="388"/>
      <c r="G475" s="388"/>
      <c r="H475" s="388"/>
    </row>
    <row r="476" spans="2:8" x14ac:dyDescent="0.2">
      <c r="B476" s="388"/>
      <c r="C476" s="388"/>
      <c r="D476" s="388"/>
      <c r="E476" s="388"/>
      <c r="F476" s="388"/>
      <c r="G476" s="388"/>
      <c r="H476" s="388"/>
    </row>
    <row r="477" spans="2:8" x14ac:dyDescent="0.2">
      <c r="B477" s="388"/>
      <c r="C477" s="388"/>
      <c r="D477" s="388"/>
      <c r="E477" s="388"/>
      <c r="F477" s="388"/>
      <c r="G477" s="388"/>
      <c r="H477" s="388"/>
    </row>
    <row r="478" spans="2:8" x14ac:dyDescent="0.2">
      <c r="B478" s="388"/>
      <c r="C478" s="388"/>
      <c r="D478" s="388"/>
      <c r="E478" s="388"/>
      <c r="F478" s="388"/>
      <c r="G478" s="388"/>
      <c r="H478" s="388"/>
    </row>
    <row r="479" spans="2:8" x14ac:dyDescent="0.2">
      <c r="B479" s="388"/>
      <c r="C479" s="388"/>
      <c r="D479" s="388"/>
      <c r="E479" s="388"/>
      <c r="F479" s="388"/>
      <c r="G479" s="388"/>
      <c r="H479" s="388"/>
    </row>
    <row r="480" spans="2:8" x14ac:dyDescent="0.2">
      <c r="B480" s="388"/>
      <c r="C480" s="388"/>
      <c r="D480" s="388"/>
      <c r="E480" s="388"/>
      <c r="F480" s="388"/>
      <c r="G480" s="388"/>
      <c r="H480" s="388"/>
    </row>
    <row r="481" spans="2:8" x14ac:dyDescent="0.2">
      <c r="B481" s="388"/>
      <c r="C481" s="388"/>
      <c r="D481" s="388"/>
      <c r="E481" s="388"/>
      <c r="F481" s="388"/>
      <c r="G481" s="388"/>
      <c r="H481" s="388"/>
    </row>
    <row r="482" spans="2:8" x14ac:dyDescent="0.2">
      <c r="B482" s="388"/>
      <c r="C482" s="388"/>
      <c r="D482" s="388"/>
      <c r="E482" s="388"/>
      <c r="F482" s="388"/>
      <c r="G482" s="388"/>
      <c r="H482" s="388"/>
    </row>
    <row r="483" spans="2:8" x14ac:dyDescent="0.2">
      <c r="B483" s="388"/>
      <c r="C483" s="388"/>
      <c r="D483" s="388"/>
      <c r="E483" s="388"/>
      <c r="F483" s="388"/>
      <c r="G483" s="388"/>
      <c r="H483" s="388"/>
    </row>
    <row r="484" spans="2:8" x14ac:dyDescent="0.2">
      <c r="B484" s="388"/>
      <c r="C484" s="388"/>
      <c r="D484" s="388"/>
      <c r="E484" s="388"/>
      <c r="F484" s="388"/>
      <c r="G484" s="388"/>
      <c r="H484" s="388"/>
    </row>
    <row r="485" spans="2:8" x14ac:dyDescent="0.2">
      <c r="B485" s="388"/>
      <c r="C485" s="388"/>
      <c r="D485" s="388"/>
      <c r="E485" s="388"/>
      <c r="F485" s="388"/>
      <c r="G485" s="388"/>
      <c r="H485" s="388"/>
    </row>
    <row r="486" spans="2:8" x14ac:dyDescent="0.2">
      <c r="B486" s="388"/>
      <c r="C486" s="388"/>
      <c r="D486" s="388"/>
      <c r="E486" s="388"/>
      <c r="F486" s="388"/>
      <c r="G486" s="388"/>
      <c r="H486" s="388"/>
    </row>
    <row r="487" spans="2:8" x14ac:dyDescent="0.2">
      <c r="B487" s="388"/>
      <c r="C487" s="388"/>
      <c r="D487" s="388"/>
      <c r="E487" s="388"/>
      <c r="F487" s="388"/>
      <c r="G487" s="388"/>
      <c r="H487" s="388"/>
    </row>
    <row r="488" spans="2:8" x14ac:dyDescent="0.2">
      <c r="B488" s="388"/>
      <c r="C488" s="388"/>
      <c r="D488" s="388"/>
      <c r="E488" s="388"/>
      <c r="F488" s="388"/>
      <c r="G488" s="388"/>
      <c r="H488" s="388"/>
    </row>
    <row r="489" spans="2:8" x14ac:dyDescent="0.2">
      <c r="B489" s="388"/>
      <c r="C489" s="388"/>
      <c r="D489" s="388"/>
      <c r="E489" s="388"/>
      <c r="F489" s="388"/>
      <c r="G489" s="388"/>
      <c r="H489" s="388"/>
    </row>
    <row r="490" spans="2:8" x14ac:dyDescent="0.2">
      <c r="B490" s="388"/>
      <c r="C490" s="388"/>
      <c r="D490" s="388"/>
      <c r="E490" s="388"/>
      <c r="F490" s="388"/>
      <c r="G490" s="388"/>
      <c r="H490" s="388"/>
    </row>
    <row r="491" spans="2:8" x14ac:dyDescent="0.2">
      <c r="B491" s="388"/>
      <c r="C491" s="388"/>
      <c r="D491" s="388"/>
      <c r="E491" s="388"/>
      <c r="F491" s="388"/>
      <c r="G491" s="388"/>
      <c r="H491" s="388"/>
    </row>
    <row r="492" spans="2:8" x14ac:dyDescent="0.2">
      <c r="B492" s="388"/>
      <c r="C492" s="388"/>
      <c r="D492" s="388"/>
      <c r="E492" s="388"/>
      <c r="F492" s="388"/>
      <c r="G492" s="388"/>
      <c r="H492" s="388"/>
    </row>
    <row r="493" spans="2:8" x14ac:dyDescent="0.2">
      <c r="B493" s="388"/>
      <c r="C493" s="388"/>
      <c r="D493" s="388"/>
      <c r="E493" s="388"/>
      <c r="F493" s="388"/>
      <c r="G493" s="388"/>
      <c r="H493" s="388"/>
    </row>
    <row r="494" spans="2:8" x14ac:dyDescent="0.2">
      <c r="B494" s="388"/>
      <c r="C494" s="388"/>
      <c r="D494" s="388"/>
      <c r="E494" s="388"/>
      <c r="F494" s="388"/>
      <c r="G494" s="388"/>
      <c r="H494" s="388"/>
    </row>
    <row r="495" spans="2:8" x14ac:dyDescent="0.2">
      <c r="B495" s="388"/>
      <c r="C495" s="388"/>
      <c r="D495" s="388"/>
      <c r="E495" s="388"/>
      <c r="F495" s="388"/>
      <c r="G495" s="388"/>
      <c r="H495" s="388"/>
    </row>
    <row r="496" spans="2:8" x14ac:dyDescent="0.2">
      <c r="B496" s="388"/>
      <c r="C496" s="388"/>
      <c r="D496" s="388"/>
      <c r="E496" s="388"/>
      <c r="F496" s="388"/>
      <c r="G496" s="388"/>
      <c r="H496" s="388"/>
    </row>
    <row r="497" spans="2:8" x14ac:dyDescent="0.2">
      <c r="B497" s="388"/>
      <c r="C497" s="388"/>
      <c r="D497" s="388"/>
      <c r="E497" s="388"/>
      <c r="F497" s="388"/>
      <c r="G497" s="388"/>
      <c r="H497" s="388"/>
    </row>
    <row r="498" spans="2:8" x14ac:dyDescent="0.2">
      <c r="B498" s="388"/>
      <c r="C498" s="388"/>
      <c r="D498" s="388"/>
      <c r="E498" s="388"/>
      <c r="F498" s="388"/>
      <c r="G498" s="388"/>
      <c r="H498" s="388"/>
    </row>
    <row r="499" spans="2:8" x14ac:dyDescent="0.2">
      <c r="B499" s="388"/>
      <c r="C499" s="388"/>
      <c r="D499" s="388"/>
      <c r="E499" s="388"/>
      <c r="F499" s="388"/>
      <c r="G499" s="388"/>
      <c r="H499" s="388"/>
    </row>
    <row r="500" spans="2:8" x14ac:dyDescent="0.2">
      <c r="B500" s="388"/>
      <c r="C500" s="388"/>
      <c r="D500" s="388"/>
      <c r="E500" s="388"/>
      <c r="F500" s="388"/>
      <c r="G500" s="388"/>
      <c r="H500" s="388"/>
    </row>
    <row r="501" spans="2:8" x14ac:dyDescent="0.2">
      <c r="B501" s="388"/>
      <c r="C501" s="388"/>
      <c r="D501" s="388"/>
      <c r="E501" s="388"/>
      <c r="F501" s="388"/>
      <c r="G501" s="388"/>
      <c r="H501" s="388"/>
    </row>
    <row r="502" spans="2:8" x14ac:dyDescent="0.2">
      <c r="B502" s="388"/>
      <c r="C502" s="388"/>
      <c r="D502" s="388"/>
      <c r="E502" s="388"/>
      <c r="F502" s="388"/>
      <c r="G502" s="388"/>
      <c r="H502" s="388"/>
    </row>
    <row r="503" spans="2:8" x14ac:dyDescent="0.2">
      <c r="B503" s="388"/>
      <c r="C503" s="388"/>
      <c r="D503" s="388"/>
      <c r="E503" s="388"/>
      <c r="F503" s="388"/>
      <c r="G503" s="388"/>
      <c r="H503" s="388"/>
    </row>
    <row r="504" spans="2:8" x14ac:dyDescent="0.2">
      <c r="B504" s="388"/>
      <c r="C504" s="388"/>
      <c r="D504" s="388"/>
      <c r="E504" s="388"/>
      <c r="F504" s="388"/>
      <c r="G504" s="388"/>
      <c r="H504" s="388"/>
    </row>
    <row r="505" spans="2:8" x14ac:dyDescent="0.2">
      <c r="B505" s="388"/>
      <c r="C505" s="388"/>
      <c r="D505" s="388"/>
      <c r="E505" s="388"/>
      <c r="F505" s="388"/>
      <c r="G505" s="388"/>
      <c r="H505" s="388"/>
    </row>
  </sheetData>
  <mergeCells count="483">
    <mergeCell ref="B481:H481"/>
    <mergeCell ref="B482:H482"/>
    <mergeCell ref="B483:H483"/>
    <mergeCell ref="B484:H484"/>
    <mergeCell ref="B477:H477"/>
    <mergeCell ref="B478:H478"/>
    <mergeCell ref="B479:H479"/>
    <mergeCell ref="B480:H480"/>
    <mergeCell ref="B473:H473"/>
    <mergeCell ref="B474:H474"/>
    <mergeCell ref="B475:H475"/>
    <mergeCell ref="B476:H476"/>
    <mergeCell ref="B493:H493"/>
    <mergeCell ref="B494:H494"/>
    <mergeCell ref="B495:H495"/>
    <mergeCell ref="B496:H496"/>
    <mergeCell ref="B489:H489"/>
    <mergeCell ref="B490:H490"/>
    <mergeCell ref="B491:H491"/>
    <mergeCell ref="B492:H492"/>
    <mergeCell ref="B485:H485"/>
    <mergeCell ref="B486:H486"/>
    <mergeCell ref="B487:H487"/>
    <mergeCell ref="B488:H488"/>
    <mergeCell ref="B505:H505"/>
    <mergeCell ref="B501:H501"/>
    <mergeCell ref="B502:H502"/>
    <mergeCell ref="B503:H503"/>
    <mergeCell ref="B504:H504"/>
    <mergeCell ref="B497:H497"/>
    <mergeCell ref="B498:H498"/>
    <mergeCell ref="B499:H499"/>
    <mergeCell ref="B500:H500"/>
    <mergeCell ref="B469:H469"/>
    <mergeCell ref="B470:H470"/>
    <mergeCell ref="B471:H471"/>
    <mergeCell ref="B472:H472"/>
    <mergeCell ref="B465:H465"/>
    <mergeCell ref="B466:H466"/>
    <mergeCell ref="B467:H467"/>
    <mergeCell ref="B468:H468"/>
    <mergeCell ref="B461:H461"/>
    <mergeCell ref="B462:H462"/>
    <mergeCell ref="B463:H463"/>
    <mergeCell ref="B464:H464"/>
    <mergeCell ref="B457:H457"/>
    <mergeCell ref="B458:H458"/>
    <mergeCell ref="B459:H459"/>
    <mergeCell ref="B460:H460"/>
    <mergeCell ref="B453:H453"/>
    <mergeCell ref="B454:H454"/>
    <mergeCell ref="B455:H455"/>
    <mergeCell ref="B456:H456"/>
    <mergeCell ref="B449:H449"/>
    <mergeCell ref="B450:H450"/>
    <mergeCell ref="B451:H451"/>
    <mergeCell ref="B452:H452"/>
    <mergeCell ref="B445:H445"/>
    <mergeCell ref="B446:H446"/>
    <mergeCell ref="B447:H447"/>
    <mergeCell ref="B448:H448"/>
    <mergeCell ref="B441:H441"/>
    <mergeCell ref="B442:H442"/>
    <mergeCell ref="B443:H443"/>
    <mergeCell ref="B444:H444"/>
    <mergeCell ref="B437:H437"/>
    <mergeCell ref="B438:H438"/>
    <mergeCell ref="B439:H439"/>
    <mergeCell ref="B440:H440"/>
    <mergeCell ref="B433:H433"/>
    <mergeCell ref="B434:H434"/>
    <mergeCell ref="B435:H435"/>
    <mergeCell ref="B436:H436"/>
    <mergeCell ref="B429:H429"/>
    <mergeCell ref="B430:H430"/>
    <mergeCell ref="B431:H431"/>
    <mergeCell ref="B432:H432"/>
    <mergeCell ref="B425:H425"/>
    <mergeCell ref="B426:H426"/>
    <mergeCell ref="B427:H427"/>
    <mergeCell ref="B428:H428"/>
    <mergeCell ref="B421:H421"/>
    <mergeCell ref="B422:H422"/>
    <mergeCell ref="B423:H423"/>
    <mergeCell ref="B424:H424"/>
    <mergeCell ref="B417:H417"/>
    <mergeCell ref="B418:H418"/>
    <mergeCell ref="B419:H419"/>
    <mergeCell ref="B420:H420"/>
    <mergeCell ref="B413:H413"/>
    <mergeCell ref="B414:H414"/>
    <mergeCell ref="B415:H415"/>
    <mergeCell ref="B416:H416"/>
    <mergeCell ref="B409:H409"/>
    <mergeCell ref="B410:H410"/>
    <mergeCell ref="B411:H411"/>
    <mergeCell ref="B412:H412"/>
    <mergeCell ref="B405:H405"/>
    <mergeCell ref="B406:H406"/>
    <mergeCell ref="B407:H407"/>
    <mergeCell ref="B408:H408"/>
    <mergeCell ref="B401:H401"/>
    <mergeCell ref="B402:H402"/>
    <mergeCell ref="B403:H403"/>
    <mergeCell ref="B404:H404"/>
    <mergeCell ref="B397:H397"/>
    <mergeCell ref="B398:H398"/>
    <mergeCell ref="B399:H399"/>
    <mergeCell ref="B400:H400"/>
    <mergeCell ref="B393:H393"/>
    <mergeCell ref="B394:H394"/>
    <mergeCell ref="B395:H395"/>
    <mergeCell ref="B396:H396"/>
    <mergeCell ref="B389:H389"/>
    <mergeCell ref="B390:H390"/>
    <mergeCell ref="B391:H391"/>
    <mergeCell ref="B392:H392"/>
    <mergeCell ref="B385:H385"/>
    <mergeCell ref="B386:H386"/>
    <mergeCell ref="B387:H387"/>
    <mergeCell ref="B388:H388"/>
    <mergeCell ref="B381:H381"/>
    <mergeCell ref="B382:H382"/>
    <mergeCell ref="B383:H383"/>
    <mergeCell ref="B384:H384"/>
    <mergeCell ref="B377:H377"/>
    <mergeCell ref="B378:H378"/>
    <mergeCell ref="B379:H379"/>
    <mergeCell ref="B380:H380"/>
    <mergeCell ref="B373:H373"/>
    <mergeCell ref="B374:H374"/>
    <mergeCell ref="B375:H375"/>
    <mergeCell ref="B376:H376"/>
    <mergeCell ref="B369:H369"/>
    <mergeCell ref="B370:H370"/>
    <mergeCell ref="B371:H371"/>
    <mergeCell ref="B372:H372"/>
    <mergeCell ref="B365:H365"/>
    <mergeCell ref="B366:H366"/>
    <mergeCell ref="B367:H367"/>
    <mergeCell ref="B368:H368"/>
    <mergeCell ref="B361:H361"/>
    <mergeCell ref="B362:H362"/>
    <mergeCell ref="B363:H363"/>
    <mergeCell ref="B364:H364"/>
    <mergeCell ref="B357:H357"/>
    <mergeCell ref="B358:H358"/>
    <mergeCell ref="B359:H359"/>
    <mergeCell ref="B360:H360"/>
    <mergeCell ref="B353:H353"/>
    <mergeCell ref="B354:H354"/>
    <mergeCell ref="B355:H355"/>
    <mergeCell ref="B356:H356"/>
    <mergeCell ref="B349:H349"/>
    <mergeCell ref="B350:H350"/>
    <mergeCell ref="B351:H351"/>
    <mergeCell ref="B352:H352"/>
    <mergeCell ref="B345:H345"/>
    <mergeCell ref="B346:H346"/>
    <mergeCell ref="B347:H347"/>
    <mergeCell ref="B348:H348"/>
    <mergeCell ref="B341:H341"/>
    <mergeCell ref="B342:H342"/>
    <mergeCell ref="B343:H343"/>
    <mergeCell ref="B344:H344"/>
    <mergeCell ref="B337:H337"/>
    <mergeCell ref="B338:H338"/>
    <mergeCell ref="B339:H339"/>
    <mergeCell ref="B340:H340"/>
    <mergeCell ref="B333:H333"/>
    <mergeCell ref="B334:H334"/>
    <mergeCell ref="B335:H335"/>
    <mergeCell ref="B336:H336"/>
    <mergeCell ref="B329:H329"/>
    <mergeCell ref="B330:H330"/>
    <mergeCell ref="B331:H331"/>
    <mergeCell ref="B332:H332"/>
    <mergeCell ref="B325:H325"/>
    <mergeCell ref="B326:H326"/>
    <mergeCell ref="B327:H327"/>
    <mergeCell ref="B328:H328"/>
    <mergeCell ref="B321:H321"/>
    <mergeCell ref="B322:H322"/>
    <mergeCell ref="B323:H323"/>
    <mergeCell ref="B324:H324"/>
    <mergeCell ref="B317:H317"/>
    <mergeCell ref="B318:H318"/>
    <mergeCell ref="B319:H319"/>
    <mergeCell ref="B320:H320"/>
    <mergeCell ref="B313:H313"/>
    <mergeCell ref="B314:H314"/>
    <mergeCell ref="B315:H315"/>
    <mergeCell ref="B316:H316"/>
    <mergeCell ref="B309:H309"/>
    <mergeCell ref="B310:H310"/>
    <mergeCell ref="B311:H311"/>
    <mergeCell ref="B312:H312"/>
    <mergeCell ref="B305:H305"/>
    <mergeCell ref="B306:H306"/>
    <mergeCell ref="B307:H307"/>
    <mergeCell ref="B308:H308"/>
    <mergeCell ref="B301:H301"/>
    <mergeCell ref="B302:H302"/>
    <mergeCell ref="B303:H303"/>
    <mergeCell ref="B304:H304"/>
    <mergeCell ref="B297:H297"/>
    <mergeCell ref="B298:H298"/>
    <mergeCell ref="B299:H299"/>
    <mergeCell ref="B300:H300"/>
    <mergeCell ref="B293:H293"/>
    <mergeCell ref="B294:H294"/>
    <mergeCell ref="B295:H295"/>
    <mergeCell ref="B296:H296"/>
    <mergeCell ref="B289:H289"/>
    <mergeCell ref="B290:H290"/>
    <mergeCell ref="B291:H291"/>
    <mergeCell ref="B292:H292"/>
    <mergeCell ref="B285:H285"/>
    <mergeCell ref="B286:H286"/>
    <mergeCell ref="B287:H287"/>
    <mergeCell ref="B288:H288"/>
    <mergeCell ref="B281:H281"/>
    <mergeCell ref="B282:H282"/>
    <mergeCell ref="B283:H283"/>
    <mergeCell ref="B284:H284"/>
    <mergeCell ref="B277:H277"/>
    <mergeCell ref="B278:H278"/>
    <mergeCell ref="B279:H279"/>
    <mergeCell ref="B280:H280"/>
    <mergeCell ref="B273:H273"/>
    <mergeCell ref="B274:H274"/>
    <mergeCell ref="B275:H275"/>
    <mergeCell ref="B276:H276"/>
    <mergeCell ref="B269:H269"/>
    <mergeCell ref="B270:H270"/>
    <mergeCell ref="B271:H271"/>
    <mergeCell ref="B272:H272"/>
    <mergeCell ref="B265:H265"/>
    <mergeCell ref="B266:H266"/>
    <mergeCell ref="B267:H267"/>
    <mergeCell ref="B268:H268"/>
    <mergeCell ref="B261:H261"/>
    <mergeCell ref="B262:H262"/>
    <mergeCell ref="B263:H263"/>
    <mergeCell ref="B264:H264"/>
    <mergeCell ref="B257:H257"/>
    <mergeCell ref="B258:H258"/>
    <mergeCell ref="B259:H259"/>
    <mergeCell ref="B260:H260"/>
    <mergeCell ref="B253:H253"/>
    <mergeCell ref="B254:H254"/>
    <mergeCell ref="B255:H255"/>
    <mergeCell ref="B256:H256"/>
    <mergeCell ref="B249:H249"/>
    <mergeCell ref="B250:H250"/>
    <mergeCell ref="B251:H251"/>
    <mergeCell ref="B252:H252"/>
    <mergeCell ref="B245:H245"/>
    <mergeCell ref="B246:H246"/>
    <mergeCell ref="B247:H247"/>
    <mergeCell ref="B248:H248"/>
    <mergeCell ref="B241:H241"/>
    <mergeCell ref="B242:H242"/>
    <mergeCell ref="B243:H243"/>
    <mergeCell ref="B244:H244"/>
    <mergeCell ref="B237:H237"/>
    <mergeCell ref="B238:H238"/>
    <mergeCell ref="B239:H239"/>
    <mergeCell ref="B240:H240"/>
    <mergeCell ref="B233:H233"/>
    <mergeCell ref="B234:H234"/>
    <mergeCell ref="B235:H235"/>
    <mergeCell ref="B236:H236"/>
    <mergeCell ref="B229:H229"/>
    <mergeCell ref="B230:H230"/>
    <mergeCell ref="B231:H231"/>
    <mergeCell ref="B232:H232"/>
    <mergeCell ref="B225:H225"/>
    <mergeCell ref="B226:H226"/>
    <mergeCell ref="B227:H227"/>
    <mergeCell ref="B228:H228"/>
    <mergeCell ref="B221:H221"/>
    <mergeCell ref="B222:H222"/>
    <mergeCell ref="B223:H223"/>
    <mergeCell ref="B224:H224"/>
    <mergeCell ref="B217:H217"/>
    <mergeCell ref="B218:H218"/>
    <mergeCell ref="B219:H219"/>
    <mergeCell ref="B220:H220"/>
    <mergeCell ref="B213:H213"/>
    <mergeCell ref="B214:H214"/>
    <mergeCell ref="B215:H215"/>
    <mergeCell ref="B216:H216"/>
    <mergeCell ref="B209:H209"/>
    <mergeCell ref="B210:H210"/>
    <mergeCell ref="B211:H211"/>
    <mergeCell ref="B212:H212"/>
    <mergeCell ref="B205:H205"/>
    <mergeCell ref="B206:H206"/>
    <mergeCell ref="B207:H207"/>
    <mergeCell ref="B208:H208"/>
    <mergeCell ref="B201:H201"/>
    <mergeCell ref="B202:H202"/>
    <mergeCell ref="B203:H203"/>
    <mergeCell ref="B204:H204"/>
    <mergeCell ref="B197:H197"/>
    <mergeCell ref="B198:H198"/>
    <mergeCell ref="B199:H199"/>
    <mergeCell ref="B200:H200"/>
    <mergeCell ref="B193:H193"/>
    <mergeCell ref="B194:H194"/>
    <mergeCell ref="B195:H195"/>
    <mergeCell ref="B196:H196"/>
    <mergeCell ref="B189:H189"/>
    <mergeCell ref="B190:H190"/>
    <mergeCell ref="B191:H191"/>
    <mergeCell ref="B192:H192"/>
    <mergeCell ref="B185:H185"/>
    <mergeCell ref="B186:H186"/>
    <mergeCell ref="B187:H187"/>
    <mergeCell ref="B188:H188"/>
    <mergeCell ref="B181:H181"/>
    <mergeCell ref="B182:H182"/>
    <mergeCell ref="B183:H183"/>
    <mergeCell ref="B184:H184"/>
    <mergeCell ref="B177:H177"/>
    <mergeCell ref="B178:H178"/>
    <mergeCell ref="B179:H179"/>
    <mergeCell ref="B180:H180"/>
    <mergeCell ref="B173:H173"/>
    <mergeCell ref="B174:H174"/>
    <mergeCell ref="B175:H175"/>
    <mergeCell ref="B176:H176"/>
    <mergeCell ref="B169:H169"/>
    <mergeCell ref="B170:H170"/>
    <mergeCell ref="B171:H171"/>
    <mergeCell ref="B172:H172"/>
    <mergeCell ref="B165:H165"/>
    <mergeCell ref="B166:H166"/>
    <mergeCell ref="B167:H167"/>
    <mergeCell ref="B168:H168"/>
    <mergeCell ref="B161:H161"/>
    <mergeCell ref="B162:H162"/>
    <mergeCell ref="B163:H163"/>
    <mergeCell ref="B164:H164"/>
    <mergeCell ref="B157:H157"/>
    <mergeCell ref="B158:H158"/>
    <mergeCell ref="B159:H159"/>
    <mergeCell ref="B160:H160"/>
    <mergeCell ref="B153:H153"/>
    <mergeCell ref="B154:H154"/>
    <mergeCell ref="B155:H155"/>
    <mergeCell ref="B156:H156"/>
    <mergeCell ref="B149:H149"/>
    <mergeCell ref="B150:H150"/>
    <mergeCell ref="B151:H151"/>
    <mergeCell ref="B152:H152"/>
    <mergeCell ref="B145:H145"/>
    <mergeCell ref="B146:H146"/>
    <mergeCell ref="B147:H147"/>
    <mergeCell ref="B148:H148"/>
    <mergeCell ref="B141:H141"/>
    <mergeCell ref="B142:H142"/>
    <mergeCell ref="B143:H143"/>
    <mergeCell ref="B144:H144"/>
    <mergeCell ref="B137:H137"/>
    <mergeCell ref="B138:H138"/>
    <mergeCell ref="B139:H139"/>
    <mergeCell ref="B140:H140"/>
    <mergeCell ref="B133:H133"/>
    <mergeCell ref="B134:H134"/>
    <mergeCell ref="B135:H135"/>
    <mergeCell ref="B136:H136"/>
    <mergeCell ref="B129:H129"/>
    <mergeCell ref="B130:H130"/>
    <mergeCell ref="B131:H131"/>
    <mergeCell ref="B132:H132"/>
    <mergeCell ref="B125:H125"/>
    <mergeCell ref="B126:H126"/>
    <mergeCell ref="B127:H127"/>
    <mergeCell ref="B128:H128"/>
    <mergeCell ref="B124:H124"/>
    <mergeCell ref="B117:H117"/>
    <mergeCell ref="B118:H118"/>
    <mergeCell ref="B119:H119"/>
    <mergeCell ref="B120:H120"/>
    <mergeCell ref="B122:H122"/>
    <mergeCell ref="B121:H121"/>
    <mergeCell ref="B104:H104"/>
    <mergeCell ref="B113:H113"/>
    <mergeCell ref="B114:H114"/>
    <mergeCell ref="B115:H115"/>
    <mergeCell ref="B116:H116"/>
    <mergeCell ref="B78:H78"/>
    <mergeCell ref="B80:H80"/>
    <mergeCell ref="B76:H76"/>
    <mergeCell ref="B73:H73"/>
    <mergeCell ref="B75:H75"/>
    <mergeCell ref="B97:H97"/>
    <mergeCell ref="B98:H98"/>
    <mergeCell ref="B99:H99"/>
    <mergeCell ref="B123:H123"/>
    <mergeCell ref="B100:H100"/>
    <mergeCell ref="B79:H79"/>
    <mergeCell ref="B110:H110"/>
    <mergeCell ref="B111:H111"/>
    <mergeCell ref="B112:H112"/>
    <mergeCell ref="B105:H105"/>
    <mergeCell ref="B106:H106"/>
    <mergeCell ref="B107:H107"/>
    <mergeCell ref="B108:H108"/>
    <mergeCell ref="B109:H109"/>
    <mergeCell ref="E92:H92"/>
    <mergeCell ref="C1:H3"/>
    <mergeCell ref="B12:H12"/>
    <mergeCell ref="B19:H19"/>
    <mergeCell ref="B7:H7"/>
    <mergeCell ref="B8:H8"/>
    <mergeCell ref="B101:H101"/>
    <mergeCell ref="B102:H102"/>
    <mergeCell ref="B103:H103"/>
    <mergeCell ref="B96:H96"/>
    <mergeCell ref="A84:H84"/>
    <mergeCell ref="B28:H28"/>
    <mergeCell ref="B26:H26"/>
    <mergeCell ref="B72:H72"/>
    <mergeCell ref="B74:H74"/>
    <mergeCell ref="C4:H4"/>
    <mergeCell ref="A10:H10"/>
    <mergeCell ref="B21:H21"/>
    <mergeCell ref="E93:H93"/>
    <mergeCell ref="B69:H69"/>
    <mergeCell ref="B70:H70"/>
    <mergeCell ref="B71:H71"/>
    <mergeCell ref="B66:H66"/>
    <mergeCell ref="B67:H67"/>
    <mergeCell ref="B68:H68"/>
    <mergeCell ref="B61:H61"/>
    <mergeCell ref="B62:H62"/>
    <mergeCell ref="B56:H56"/>
    <mergeCell ref="B57:H57"/>
    <mergeCell ref="B58:H58"/>
    <mergeCell ref="B51:H51"/>
    <mergeCell ref="B52:H52"/>
    <mergeCell ref="B53:H53"/>
    <mergeCell ref="B54:H54"/>
    <mergeCell ref="B60:H60"/>
    <mergeCell ref="B64:H64"/>
    <mergeCell ref="B65:H65"/>
    <mergeCell ref="B63:H63"/>
    <mergeCell ref="B32:H32"/>
    <mergeCell ref="B25:H25"/>
    <mergeCell ref="B30:H30"/>
    <mergeCell ref="B55:H55"/>
    <mergeCell ref="B50:H50"/>
    <mergeCell ref="B41:H41"/>
    <mergeCell ref="B39:H39"/>
    <mergeCell ref="B38:H38"/>
    <mergeCell ref="B33:H33"/>
    <mergeCell ref="B45:H45"/>
    <mergeCell ref="B34:H34"/>
    <mergeCell ref="B35:H35"/>
    <mergeCell ref="B36:H36"/>
    <mergeCell ref="B43:H43"/>
    <mergeCell ref="B46:H46"/>
    <mergeCell ref="B48:H48"/>
    <mergeCell ref="B47:H47"/>
    <mergeCell ref="B42:H42"/>
    <mergeCell ref="B44:H44"/>
    <mergeCell ref="B49:H49"/>
    <mergeCell ref="B59:H59"/>
    <mergeCell ref="B13:H13"/>
    <mergeCell ref="B15:H15"/>
    <mergeCell ref="B16:H16"/>
    <mergeCell ref="B17:H17"/>
    <mergeCell ref="B27:H27"/>
    <mergeCell ref="B22:H22"/>
    <mergeCell ref="B23:H23"/>
    <mergeCell ref="B31:H31"/>
    <mergeCell ref="B29:H29"/>
    <mergeCell ref="B24:H24"/>
    <mergeCell ref="B14:H14"/>
    <mergeCell ref="B20:H20"/>
  </mergeCells>
  <phoneticPr fontId="5" type="noConversion"/>
  <printOptions horizontalCentered="1"/>
  <pageMargins left="0.39370078740157483" right="0.39370078740157483" top="0.61" bottom="0.78740157480314965" header="0.31496062992125984" footer="0.43307086614173229"/>
  <pageSetup paperSize="9" scale="95" orientation="portrait" horizontalDpi="4294967295" r:id="rId1"/>
  <headerFooter alignWithMargins="0">
    <oddHeader>Página &amp;P de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87"/>
  <sheetViews>
    <sheetView topLeftCell="A67" zoomScale="75" zoomScaleNormal="75" workbookViewId="0">
      <selection activeCell="M105" sqref="M105"/>
    </sheetView>
  </sheetViews>
  <sheetFormatPr defaultRowHeight="12.75" x14ac:dyDescent="0.2"/>
  <cols>
    <col min="1" max="1" width="8.7109375" customWidth="1"/>
    <col min="2" max="2" width="11.85546875" customWidth="1"/>
    <col min="3" max="3" width="13.28515625" customWidth="1"/>
    <col min="4" max="4" width="10.5703125" customWidth="1"/>
    <col min="5" max="5" width="11.85546875" customWidth="1"/>
    <col min="6" max="6" width="11.42578125" customWidth="1"/>
    <col min="7" max="7" width="13.5703125" customWidth="1"/>
    <col min="8" max="8" width="11.42578125" customWidth="1"/>
    <col min="9" max="9" width="10.42578125" customWidth="1"/>
    <col min="10" max="10" width="10.85546875" customWidth="1"/>
  </cols>
  <sheetData>
    <row r="1" spans="1:10" x14ac:dyDescent="0.2">
      <c r="A1" s="1"/>
      <c r="B1" s="1"/>
      <c r="C1" s="231"/>
      <c r="D1" s="231"/>
      <c r="E1" s="231"/>
      <c r="F1" s="231"/>
      <c r="G1" s="231"/>
      <c r="H1" s="231"/>
      <c r="I1" s="1"/>
      <c r="J1" s="1"/>
    </row>
    <row r="2" spans="1:10" x14ac:dyDescent="0.2">
      <c r="A2" s="1"/>
      <c r="B2" s="1"/>
      <c r="C2" s="231"/>
      <c r="D2" s="231"/>
      <c r="E2" s="231"/>
      <c r="F2" s="231"/>
      <c r="G2" s="231"/>
      <c r="H2" s="231"/>
      <c r="I2" s="1"/>
      <c r="J2" s="1"/>
    </row>
    <row r="3" spans="1:10" x14ac:dyDescent="0.2">
      <c r="A3" s="1"/>
      <c r="B3" s="1"/>
      <c r="C3" s="231"/>
      <c r="D3" s="231"/>
      <c r="E3" s="231"/>
      <c r="F3" s="231"/>
      <c r="G3" s="231"/>
      <c r="H3" s="231"/>
      <c r="I3" s="1"/>
      <c r="J3" s="1"/>
    </row>
    <row r="4" spans="1:10" x14ac:dyDescent="0.2">
      <c r="A4" s="65"/>
      <c r="B4" s="65"/>
      <c r="C4" s="411" t="s">
        <v>17</v>
      </c>
      <c r="D4" s="411"/>
      <c r="E4" s="411"/>
      <c r="F4" s="411"/>
      <c r="G4" s="411"/>
      <c r="H4" s="411"/>
      <c r="I4" s="65"/>
      <c r="J4" s="65"/>
    </row>
    <row r="5" spans="1:10" x14ac:dyDescent="0.2">
      <c r="A5" s="65"/>
      <c r="B5" s="65"/>
      <c r="C5" s="65"/>
      <c r="D5" s="65"/>
      <c r="E5" s="65"/>
      <c r="F5" s="65"/>
      <c r="G5" s="65"/>
      <c r="H5" s="65"/>
      <c r="I5" s="65"/>
      <c r="J5" s="65"/>
    </row>
    <row r="6" spans="1:10" x14ac:dyDescent="0.2">
      <c r="A6" s="65"/>
      <c r="B6" s="65"/>
      <c r="C6" s="65"/>
      <c r="D6" s="65"/>
      <c r="E6" s="65"/>
      <c r="F6" s="65"/>
      <c r="G6" s="65"/>
      <c r="H6" s="65"/>
      <c r="I6" s="65"/>
      <c r="J6" s="65"/>
    </row>
    <row r="7" spans="1:10" ht="15" customHeight="1" x14ac:dyDescent="0.2">
      <c r="A7" s="114" t="s">
        <v>256</v>
      </c>
      <c r="B7" s="407" t="s">
        <v>245</v>
      </c>
      <c r="C7" s="407"/>
      <c r="D7" s="407"/>
      <c r="E7" s="407"/>
      <c r="F7" s="407"/>
      <c r="G7" s="407"/>
      <c r="H7" s="407"/>
      <c r="I7" s="66"/>
      <c r="J7" s="57"/>
    </row>
    <row r="8" spans="1:10" ht="15" customHeight="1" x14ac:dyDescent="0.2">
      <c r="A8" s="115" t="s">
        <v>257</v>
      </c>
      <c r="B8" s="408" t="s">
        <v>246</v>
      </c>
      <c r="C8" s="408"/>
      <c r="D8" s="408"/>
      <c r="E8" s="408"/>
      <c r="F8" s="408"/>
      <c r="G8" s="408"/>
      <c r="H8" s="408"/>
      <c r="I8" s="67"/>
      <c r="J8" s="58"/>
    </row>
    <row r="9" spans="1:10" ht="15" customHeight="1" x14ac:dyDescent="0.2">
      <c r="A9" s="82"/>
      <c r="B9" s="67"/>
      <c r="C9" s="67"/>
      <c r="D9" s="67"/>
      <c r="E9" s="67"/>
      <c r="F9" s="67"/>
      <c r="G9" s="67"/>
      <c r="H9" s="67"/>
      <c r="I9" s="67"/>
      <c r="J9" s="58"/>
    </row>
    <row r="10" spans="1:10" ht="21.75" customHeight="1" x14ac:dyDescent="0.2">
      <c r="A10" s="412" t="s">
        <v>107</v>
      </c>
      <c r="B10" s="412"/>
      <c r="C10" s="412"/>
      <c r="D10" s="412"/>
      <c r="E10" s="412"/>
      <c r="F10" s="412"/>
      <c r="G10" s="412"/>
      <c r="H10" s="412"/>
      <c r="I10" s="68"/>
      <c r="J10" s="68"/>
    </row>
    <row r="11" spans="1:10" x14ac:dyDescent="0.2">
      <c r="A11" s="64"/>
      <c r="B11" s="64"/>
      <c r="C11" s="64"/>
      <c r="D11" s="64"/>
      <c r="E11" s="64"/>
      <c r="F11" s="64"/>
      <c r="G11" s="64"/>
      <c r="H11" s="64"/>
      <c r="I11" s="69"/>
      <c r="J11" s="69"/>
    </row>
    <row r="12" spans="1:10" ht="12.75" customHeight="1" x14ac:dyDescent="0.2">
      <c r="A12" s="12"/>
      <c r="B12" s="401"/>
      <c r="C12" s="401"/>
      <c r="D12" s="401"/>
      <c r="E12" s="401"/>
      <c r="F12" s="401"/>
      <c r="G12" s="401"/>
      <c r="H12" s="401"/>
      <c r="I12" s="55"/>
      <c r="J12" s="49"/>
    </row>
    <row r="13" spans="1:10" ht="12.75" customHeight="1" x14ac:dyDescent="0.2">
      <c r="A13" s="19"/>
      <c r="B13" s="416" t="s">
        <v>58</v>
      </c>
      <c r="C13" s="416"/>
      <c r="D13" s="416"/>
      <c r="E13" s="416"/>
      <c r="F13" s="416"/>
      <c r="G13" s="416"/>
      <c r="H13" s="416"/>
      <c r="I13" s="55"/>
      <c r="J13" s="49"/>
    </row>
    <row r="14" spans="1:10" ht="12.75" customHeight="1" x14ac:dyDescent="0.2">
      <c r="A14" s="19"/>
      <c r="B14" s="406" t="s">
        <v>111</v>
      </c>
      <c r="C14" s="406"/>
      <c r="D14" s="406"/>
      <c r="E14" s="406"/>
      <c r="F14" s="406"/>
      <c r="G14" s="406"/>
      <c r="H14" s="406"/>
      <c r="I14" s="55"/>
      <c r="J14" s="49"/>
    </row>
    <row r="15" spans="1:10" ht="12.75" customHeight="1" x14ac:dyDescent="0.2">
      <c r="A15" s="19"/>
      <c r="B15" s="406" t="s">
        <v>110</v>
      </c>
      <c r="C15" s="406"/>
      <c r="D15" s="406"/>
      <c r="E15" s="406"/>
      <c r="F15" s="406"/>
      <c r="G15" s="406"/>
      <c r="H15" s="406"/>
      <c r="I15" s="55"/>
      <c r="J15" s="49"/>
    </row>
    <row r="16" spans="1:10" ht="12.75" customHeight="1" x14ac:dyDescent="0.2">
      <c r="A16" s="19"/>
      <c r="B16" s="406" t="s">
        <v>109</v>
      </c>
      <c r="C16" s="406"/>
      <c r="D16" s="406"/>
      <c r="E16" s="406"/>
      <c r="F16" s="406"/>
      <c r="G16" s="406"/>
      <c r="H16" s="406"/>
      <c r="I16" s="55"/>
      <c r="J16" s="49"/>
    </row>
    <row r="17" spans="1:10" ht="12.75" customHeight="1" x14ac:dyDescent="0.2">
      <c r="A17" s="19"/>
      <c r="B17" s="406" t="s">
        <v>112</v>
      </c>
      <c r="C17" s="406"/>
      <c r="D17" s="406"/>
      <c r="E17" s="406"/>
      <c r="F17" s="406"/>
      <c r="G17" s="406"/>
      <c r="H17" s="406"/>
      <c r="I17" s="55"/>
      <c r="J17" s="49"/>
    </row>
    <row r="18" spans="1:10" ht="12.75" customHeight="1" x14ac:dyDescent="0.2">
      <c r="A18" s="19"/>
      <c r="B18" s="406" t="s">
        <v>113</v>
      </c>
      <c r="C18" s="406"/>
      <c r="D18" s="406"/>
      <c r="E18" s="406"/>
      <c r="F18" s="406"/>
      <c r="G18" s="406"/>
      <c r="H18" s="406"/>
      <c r="I18" s="55"/>
      <c r="J18" s="49"/>
    </row>
    <row r="19" spans="1:10" ht="12.75" customHeight="1" x14ac:dyDescent="0.2">
      <c r="A19" s="19"/>
      <c r="B19" s="406" t="s">
        <v>114</v>
      </c>
      <c r="C19" s="406"/>
      <c r="D19" s="406"/>
      <c r="E19" s="406"/>
      <c r="F19" s="406"/>
      <c r="G19" s="406"/>
      <c r="H19" s="406"/>
      <c r="I19" s="55"/>
      <c r="J19" s="49"/>
    </row>
    <row r="20" spans="1:10" ht="12.75" customHeight="1" x14ac:dyDescent="0.2">
      <c r="A20" s="19"/>
      <c r="B20" s="406" t="s">
        <v>115</v>
      </c>
      <c r="C20" s="406"/>
      <c r="D20" s="406"/>
      <c r="E20" s="406"/>
      <c r="F20" s="406"/>
      <c r="G20" s="406"/>
      <c r="H20" s="406"/>
      <c r="I20" s="55"/>
      <c r="J20" s="49"/>
    </row>
    <row r="21" spans="1:10" ht="12.75" customHeight="1" x14ac:dyDescent="0.2">
      <c r="A21" s="19"/>
      <c r="B21" s="401"/>
      <c r="C21" s="401"/>
      <c r="D21" s="401"/>
      <c r="E21" s="401"/>
      <c r="F21" s="401"/>
      <c r="G21" s="401"/>
      <c r="H21" s="401"/>
      <c r="I21" s="55"/>
      <c r="J21" s="49"/>
    </row>
    <row r="22" spans="1:10" x14ac:dyDescent="0.2">
      <c r="A22" s="59"/>
      <c r="B22" s="417" t="s">
        <v>27</v>
      </c>
      <c r="C22" s="417"/>
      <c r="D22" s="417"/>
      <c r="E22" s="417"/>
      <c r="F22" s="417"/>
      <c r="G22" s="417"/>
      <c r="H22" s="417"/>
      <c r="I22" s="55"/>
      <c r="J22" s="49"/>
    </row>
    <row r="23" spans="1:10" x14ac:dyDescent="0.2">
      <c r="A23" s="59"/>
      <c r="B23" s="406" t="s">
        <v>117</v>
      </c>
      <c r="C23" s="406"/>
      <c r="D23" s="406"/>
      <c r="E23" s="406"/>
      <c r="F23" s="406"/>
      <c r="G23" s="406"/>
      <c r="H23" s="406"/>
      <c r="I23" s="55"/>
      <c r="J23" s="49"/>
    </row>
    <row r="24" spans="1:10" x14ac:dyDescent="0.2">
      <c r="A24" s="59"/>
      <c r="B24" s="406" t="s">
        <v>118</v>
      </c>
      <c r="C24" s="406"/>
      <c r="D24" s="406"/>
      <c r="E24" s="406"/>
      <c r="F24" s="406"/>
      <c r="G24" s="406"/>
      <c r="H24" s="406"/>
      <c r="I24" s="55"/>
      <c r="J24" s="49"/>
    </row>
    <row r="25" spans="1:10" x14ac:dyDescent="0.2">
      <c r="A25" s="59"/>
      <c r="B25" s="406" t="s">
        <v>116</v>
      </c>
      <c r="C25" s="406"/>
      <c r="D25" s="406"/>
      <c r="E25" s="406"/>
      <c r="F25" s="406"/>
      <c r="G25" s="406"/>
      <c r="H25" s="406"/>
      <c r="I25" s="55"/>
      <c r="J25" s="49"/>
    </row>
    <row r="26" spans="1:10" x14ac:dyDescent="0.2">
      <c r="A26" s="59"/>
      <c r="B26" s="406" t="s">
        <v>119</v>
      </c>
      <c r="C26" s="406"/>
      <c r="D26" s="406"/>
      <c r="E26" s="406"/>
      <c r="F26" s="406"/>
      <c r="G26" s="406"/>
      <c r="H26" s="406"/>
      <c r="I26" s="55"/>
      <c r="J26" s="49"/>
    </row>
    <row r="27" spans="1:10" x14ac:dyDescent="0.2">
      <c r="A27" s="59"/>
      <c r="B27" s="406" t="s">
        <v>120</v>
      </c>
      <c r="C27" s="406"/>
      <c r="D27" s="406"/>
      <c r="E27" s="406"/>
      <c r="F27" s="406"/>
      <c r="G27" s="406"/>
      <c r="H27" s="406"/>
      <c r="I27" s="55"/>
      <c r="J27" s="49"/>
    </row>
    <row r="28" spans="1:10" x14ac:dyDescent="0.2">
      <c r="A28" s="59"/>
      <c r="B28" s="406" t="s">
        <v>124</v>
      </c>
      <c r="C28" s="406"/>
      <c r="D28" s="406"/>
      <c r="E28" s="406"/>
      <c r="F28" s="406"/>
      <c r="G28" s="406"/>
      <c r="H28" s="406"/>
      <c r="I28" s="55"/>
      <c r="J28" s="49"/>
    </row>
    <row r="29" spans="1:10" x14ac:dyDescent="0.2">
      <c r="A29" s="59"/>
      <c r="B29" s="406" t="s">
        <v>125</v>
      </c>
      <c r="C29" s="406"/>
      <c r="D29" s="406"/>
      <c r="E29" s="406"/>
      <c r="F29" s="406"/>
      <c r="G29" s="406"/>
      <c r="H29" s="406"/>
      <c r="I29" s="55"/>
      <c r="J29" s="49"/>
    </row>
    <row r="30" spans="1:10" x14ac:dyDescent="0.2">
      <c r="A30" s="59"/>
      <c r="B30" s="406" t="s">
        <v>121</v>
      </c>
      <c r="C30" s="406"/>
      <c r="D30" s="406"/>
      <c r="E30" s="406"/>
      <c r="F30" s="406"/>
      <c r="G30" s="406"/>
      <c r="H30" s="406"/>
      <c r="I30" s="55"/>
      <c r="J30" s="49"/>
    </row>
    <row r="31" spans="1:10" x14ac:dyDescent="0.2">
      <c r="A31" s="59"/>
      <c r="B31" s="406" t="s">
        <v>123</v>
      </c>
      <c r="C31" s="406"/>
      <c r="D31" s="406"/>
      <c r="E31" s="406"/>
      <c r="F31" s="406"/>
      <c r="G31" s="406"/>
      <c r="H31" s="406"/>
      <c r="I31" s="55"/>
      <c r="J31" s="49"/>
    </row>
    <row r="32" spans="1:10" x14ac:dyDescent="0.2">
      <c r="A32" s="59"/>
      <c r="B32" s="406" t="s">
        <v>126</v>
      </c>
      <c r="C32" s="406"/>
      <c r="D32" s="406"/>
      <c r="E32" s="406"/>
      <c r="F32" s="406"/>
      <c r="G32" s="406"/>
      <c r="H32" s="406"/>
      <c r="I32" s="55"/>
      <c r="J32" s="49"/>
    </row>
    <row r="33" spans="1:10" x14ac:dyDescent="0.2">
      <c r="A33" s="59"/>
      <c r="B33" s="406" t="s">
        <v>122</v>
      </c>
      <c r="C33" s="406"/>
      <c r="D33" s="406"/>
      <c r="E33" s="406"/>
      <c r="F33" s="406"/>
      <c r="G33" s="406"/>
      <c r="H33" s="406"/>
      <c r="I33" s="55"/>
      <c r="J33" s="49"/>
    </row>
    <row r="34" spans="1:10" x14ac:dyDescent="0.2">
      <c r="A34" s="59"/>
      <c r="B34" s="406"/>
      <c r="C34" s="406"/>
      <c r="D34" s="406"/>
      <c r="E34" s="406"/>
      <c r="F34" s="406"/>
      <c r="G34" s="406"/>
      <c r="H34" s="406"/>
      <c r="I34" s="55"/>
      <c r="J34" s="49"/>
    </row>
    <row r="35" spans="1:10" ht="12.75" customHeight="1" x14ac:dyDescent="0.2">
      <c r="A35" s="59"/>
      <c r="B35" s="416" t="s">
        <v>31</v>
      </c>
      <c r="C35" s="416"/>
      <c r="D35" s="416"/>
      <c r="E35" s="416"/>
      <c r="F35" s="416"/>
      <c r="G35" s="416"/>
      <c r="H35" s="416"/>
      <c r="I35" s="55"/>
      <c r="J35" s="49"/>
    </row>
    <row r="36" spans="1:10" ht="12.75" customHeight="1" x14ac:dyDescent="0.2">
      <c r="A36" s="59"/>
      <c r="B36" s="406" t="s">
        <v>127</v>
      </c>
      <c r="C36" s="406"/>
      <c r="D36" s="406"/>
      <c r="E36" s="406"/>
      <c r="F36" s="406"/>
      <c r="G36" s="406"/>
      <c r="H36" s="406"/>
      <c r="I36" s="55"/>
      <c r="J36" s="49"/>
    </row>
    <row r="37" spans="1:10" ht="12.75" customHeight="1" x14ac:dyDescent="0.2">
      <c r="A37" s="59"/>
      <c r="B37" s="406" t="s">
        <v>128</v>
      </c>
      <c r="C37" s="406"/>
      <c r="D37" s="406"/>
      <c r="E37" s="406"/>
      <c r="F37" s="406"/>
      <c r="G37" s="406"/>
      <c r="H37" s="406"/>
      <c r="I37" s="55"/>
      <c r="J37" s="49"/>
    </row>
    <row r="38" spans="1:10" ht="12.75" customHeight="1" x14ac:dyDescent="0.2">
      <c r="A38" s="59"/>
      <c r="B38" s="406" t="s">
        <v>129</v>
      </c>
      <c r="C38" s="406"/>
      <c r="D38" s="406"/>
      <c r="E38" s="406"/>
      <c r="F38" s="406"/>
      <c r="G38" s="406"/>
      <c r="H38" s="406"/>
      <c r="I38" s="55"/>
      <c r="J38" s="49"/>
    </row>
    <row r="39" spans="1:10" ht="12.75" customHeight="1" x14ac:dyDescent="0.2">
      <c r="A39" s="59"/>
      <c r="B39" s="406" t="s">
        <v>130</v>
      </c>
      <c r="C39" s="406"/>
      <c r="D39" s="406"/>
      <c r="E39" s="406"/>
      <c r="F39" s="406"/>
      <c r="G39" s="406"/>
      <c r="H39" s="406"/>
      <c r="I39" s="55"/>
      <c r="J39" s="49"/>
    </row>
    <row r="40" spans="1:10" ht="12.75" customHeight="1" x14ac:dyDescent="0.2">
      <c r="A40" s="59"/>
      <c r="B40" s="406" t="s">
        <v>131</v>
      </c>
      <c r="C40" s="406"/>
      <c r="D40" s="406"/>
      <c r="E40" s="406"/>
      <c r="F40" s="406"/>
      <c r="G40" s="406"/>
      <c r="H40" s="406"/>
      <c r="I40" s="55"/>
      <c r="J40" s="49"/>
    </row>
    <row r="41" spans="1:10" x14ac:dyDescent="0.2">
      <c r="A41" s="12"/>
      <c r="B41" s="406"/>
      <c r="C41" s="406"/>
      <c r="D41" s="406"/>
      <c r="E41" s="406"/>
      <c r="F41" s="406"/>
      <c r="G41" s="406"/>
      <c r="H41" s="406"/>
      <c r="I41" s="55"/>
      <c r="J41" s="49"/>
    </row>
    <row r="42" spans="1:10" x14ac:dyDescent="0.2">
      <c r="A42" s="19"/>
      <c r="B42" s="416" t="s">
        <v>32</v>
      </c>
      <c r="C42" s="416"/>
      <c r="D42" s="416"/>
      <c r="E42" s="416"/>
      <c r="F42" s="416"/>
      <c r="G42" s="416"/>
      <c r="H42" s="416"/>
      <c r="I42" s="55"/>
      <c r="J42" s="49"/>
    </row>
    <row r="43" spans="1:10" x14ac:dyDescent="0.2">
      <c r="A43" s="19"/>
      <c r="B43" s="406" t="s">
        <v>132</v>
      </c>
      <c r="C43" s="406"/>
      <c r="D43" s="406"/>
      <c r="E43" s="406"/>
      <c r="F43" s="406"/>
      <c r="G43" s="406"/>
      <c r="H43" s="406"/>
      <c r="I43" s="55"/>
      <c r="J43" s="81"/>
    </row>
    <row r="44" spans="1:10" x14ac:dyDescent="0.2">
      <c r="A44" s="19"/>
      <c r="B44" s="406" t="s">
        <v>133</v>
      </c>
      <c r="C44" s="406"/>
      <c r="D44" s="406"/>
      <c r="E44" s="406"/>
      <c r="F44" s="406"/>
      <c r="G44" s="406"/>
      <c r="H44" s="406"/>
      <c r="I44" s="55"/>
      <c r="J44" s="49"/>
    </row>
    <row r="45" spans="1:10" x14ac:dyDescent="0.2">
      <c r="A45" s="19"/>
      <c r="B45" s="406" t="s">
        <v>134</v>
      </c>
      <c r="C45" s="406"/>
      <c r="D45" s="406"/>
      <c r="E45" s="406"/>
      <c r="F45" s="406"/>
      <c r="G45" s="406"/>
      <c r="H45" s="406"/>
      <c r="I45" s="55"/>
      <c r="J45" s="49"/>
    </row>
    <row r="46" spans="1:10" x14ac:dyDescent="0.2">
      <c r="A46" s="19"/>
      <c r="B46" s="406" t="s">
        <v>135</v>
      </c>
      <c r="C46" s="406"/>
      <c r="D46" s="406"/>
      <c r="E46" s="406"/>
      <c r="F46" s="406"/>
      <c r="G46" s="406"/>
      <c r="H46" s="406"/>
      <c r="I46" s="55"/>
      <c r="J46" s="49"/>
    </row>
    <row r="47" spans="1:10" x14ac:dyDescent="0.2">
      <c r="A47" s="19"/>
      <c r="B47" s="406" t="s">
        <v>138</v>
      </c>
      <c r="C47" s="406"/>
      <c r="D47" s="406"/>
      <c r="E47" s="406"/>
      <c r="F47" s="406"/>
      <c r="G47" s="406"/>
      <c r="H47" s="406"/>
      <c r="I47" s="55"/>
      <c r="J47" s="49"/>
    </row>
    <row r="48" spans="1:10" x14ac:dyDescent="0.2">
      <c r="A48" s="19"/>
      <c r="B48" s="406" t="s">
        <v>136</v>
      </c>
      <c r="C48" s="406"/>
      <c r="D48" s="406"/>
      <c r="E48" s="406"/>
      <c r="F48" s="406"/>
      <c r="G48" s="406"/>
      <c r="H48" s="406"/>
      <c r="I48" s="55"/>
      <c r="J48" s="49"/>
    </row>
    <row r="49" spans="1:10" x14ac:dyDescent="0.2">
      <c r="A49" s="19"/>
      <c r="B49" s="406" t="s">
        <v>137</v>
      </c>
      <c r="C49" s="406"/>
      <c r="D49" s="406"/>
      <c r="E49" s="406"/>
      <c r="F49" s="406"/>
      <c r="G49" s="406"/>
      <c r="H49" s="406"/>
      <c r="I49" s="55"/>
      <c r="J49" s="49"/>
    </row>
    <row r="50" spans="1:10" x14ac:dyDescent="0.2">
      <c r="A50" s="19"/>
      <c r="B50" s="406" t="s">
        <v>35</v>
      </c>
      <c r="C50" s="406"/>
      <c r="D50" s="406"/>
      <c r="E50" s="406"/>
      <c r="F50" s="406"/>
      <c r="G50" s="406"/>
      <c r="H50" s="406"/>
      <c r="I50" s="55"/>
      <c r="J50" s="49"/>
    </row>
    <row r="51" spans="1:10" x14ac:dyDescent="0.2">
      <c r="A51" s="19"/>
      <c r="B51" s="406"/>
      <c r="C51" s="406"/>
      <c r="D51" s="406"/>
      <c r="E51" s="406"/>
      <c r="F51" s="406"/>
      <c r="G51" s="406"/>
      <c r="H51" s="406"/>
      <c r="I51" s="55"/>
      <c r="J51" s="49"/>
    </row>
    <row r="52" spans="1:10" x14ac:dyDescent="0.2">
      <c r="A52" s="19"/>
      <c r="B52" s="416" t="s">
        <v>12</v>
      </c>
      <c r="C52" s="416"/>
      <c r="D52" s="416"/>
      <c r="E52" s="416"/>
      <c r="F52" s="416"/>
      <c r="G52" s="416"/>
      <c r="H52" s="416"/>
      <c r="I52" s="55"/>
      <c r="J52" s="49"/>
    </row>
    <row r="53" spans="1:10" x14ac:dyDescent="0.2">
      <c r="A53" s="19"/>
      <c r="B53" s="406" t="s">
        <v>109</v>
      </c>
      <c r="C53" s="406"/>
      <c r="D53" s="406"/>
      <c r="E53" s="406"/>
      <c r="F53" s="406"/>
      <c r="G53" s="406"/>
      <c r="H53" s="406"/>
      <c r="I53" s="55"/>
      <c r="J53" s="49"/>
    </row>
    <row r="54" spans="1:10" x14ac:dyDescent="0.2">
      <c r="A54" s="19"/>
      <c r="B54" s="406" t="s">
        <v>110</v>
      </c>
      <c r="C54" s="406"/>
      <c r="D54" s="406"/>
      <c r="E54" s="406"/>
      <c r="F54" s="406"/>
      <c r="G54" s="406"/>
      <c r="H54" s="406"/>
      <c r="I54" s="55"/>
      <c r="J54" s="49"/>
    </row>
    <row r="55" spans="1:10" x14ac:dyDescent="0.2">
      <c r="A55" s="19"/>
      <c r="B55" s="406" t="s">
        <v>112</v>
      </c>
      <c r="C55" s="406"/>
      <c r="D55" s="406"/>
      <c r="E55" s="406"/>
      <c r="F55" s="406"/>
      <c r="G55" s="406"/>
      <c r="H55" s="406"/>
      <c r="I55" s="55"/>
      <c r="J55" s="49"/>
    </row>
    <row r="56" spans="1:10" x14ac:dyDescent="0.2">
      <c r="A56" s="19"/>
      <c r="B56" s="406" t="s">
        <v>139</v>
      </c>
      <c r="C56" s="406"/>
      <c r="D56" s="406"/>
      <c r="E56" s="406"/>
      <c r="F56" s="406"/>
      <c r="G56" s="406"/>
      <c r="H56" s="406"/>
      <c r="I56" s="55"/>
      <c r="J56" s="49"/>
    </row>
    <row r="57" spans="1:10" x14ac:dyDescent="0.2">
      <c r="A57" s="19"/>
      <c r="B57" s="406" t="s">
        <v>140</v>
      </c>
      <c r="C57" s="406"/>
      <c r="D57" s="406"/>
      <c r="E57" s="406"/>
      <c r="F57" s="406"/>
      <c r="G57" s="406"/>
      <c r="H57" s="406"/>
      <c r="I57" s="55"/>
      <c r="J57" s="49"/>
    </row>
    <row r="58" spans="1:10" x14ac:dyDescent="0.2">
      <c r="A58" s="19"/>
      <c r="B58" s="406" t="s">
        <v>141</v>
      </c>
      <c r="C58" s="406"/>
      <c r="D58" s="406"/>
      <c r="E58" s="406"/>
      <c r="F58" s="406"/>
      <c r="G58" s="406"/>
      <c r="H58" s="406"/>
      <c r="I58" s="55"/>
      <c r="J58" s="49"/>
    </row>
    <row r="59" spans="1:10" x14ac:dyDescent="0.2">
      <c r="A59" s="19"/>
      <c r="B59" s="406" t="s">
        <v>142</v>
      </c>
      <c r="C59" s="406"/>
      <c r="D59" s="406"/>
      <c r="E59" s="406"/>
      <c r="F59" s="406"/>
      <c r="G59" s="406"/>
      <c r="H59" s="406"/>
      <c r="I59" s="55"/>
      <c r="J59" s="49"/>
    </row>
    <row r="60" spans="1:10" x14ac:dyDescent="0.2">
      <c r="A60" s="19"/>
      <c r="B60" s="406"/>
      <c r="C60" s="406"/>
      <c r="D60" s="406"/>
      <c r="E60" s="406"/>
      <c r="F60" s="406"/>
      <c r="G60" s="406"/>
      <c r="H60" s="406"/>
      <c r="I60" s="55"/>
      <c r="J60" s="49"/>
    </row>
    <row r="61" spans="1:10" x14ac:dyDescent="0.2">
      <c r="A61" s="19"/>
      <c r="B61" s="416" t="s">
        <v>95</v>
      </c>
      <c r="C61" s="416"/>
      <c r="D61" s="416"/>
      <c r="E61" s="416"/>
      <c r="F61" s="416"/>
      <c r="G61" s="416"/>
      <c r="H61" s="416"/>
      <c r="I61" s="55"/>
      <c r="J61" s="70"/>
    </row>
    <row r="62" spans="1:10" x14ac:dyDescent="0.2">
      <c r="A62" s="19"/>
      <c r="B62" s="406" t="s">
        <v>109</v>
      </c>
      <c r="C62" s="406"/>
      <c r="D62" s="406"/>
      <c r="E62" s="406"/>
      <c r="F62" s="406"/>
      <c r="G62" s="406"/>
      <c r="H62" s="406"/>
      <c r="I62" s="55"/>
      <c r="J62" s="70"/>
    </row>
    <row r="63" spans="1:10" x14ac:dyDescent="0.2">
      <c r="A63" s="19"/>
      <c r="B63" s="406" t="s">
        <v>110</v>
      </c>
      <c r="C63" s="406"/>
      <c r="D63" s="406"/>
      <c r="E63" s="406"/>
      <c r="F63" s="406"/>
      <c r="G63" s="406"/>
      <c r="H63" s="406"/>
      <c r="I63" s="55"/>
      <c r="J63" s="70"/>
    </row>
    <row r="64" spans="1:10" x14ac:dyDescent="0.2">
      <c r="A64" s="19"/>
      <c r="B64" s="406" t="s">
        <v>143</v>
      </c>
      <c r="C64" s="406"/>
      <c r="D64" s="406"/>
      <c r="E64" s="406"/>
      <c r="F64" s="406"/>
      <c r="G64" s="406"/>
      <c r="H64" s="406"/>
      <c r="I64" s="55"/>
      <c r="J64" s="70"/>
    </row>
    <row r="65" spans="1:10" x14ac:dyDescent="0.2">
      <c r="A65" s="19"/>
      <c r="B65" s="406" t="s">
        <v>144</v>
      </c>
      <c r="C65" s="406"/>
      <c r="D65" s="406"/>
      <c r="E65" s="406"/>
      <c r="F65" s="406"/>
      <c r="G65" s="406"/>
      <c r="H65" s="406"/>
      <c r="I65" s="55"/>
      <c r="J65" s="70"/>
    </row>
    <row r="66" spans="1:10" x14ac:dyDescent="0.2">
      <c r="A66" s="19"/>
      <c r="B66" s="406" t="s">
        <v>108</v>
      </c>
      <c r="C66" s="406"/>
      <c r="D66" s="406"/>
      <c r="E66" s="406"/>
      <c r="F66" s="406"/>
      <c r="G66" s="406"/>
      <c r="H66" s="406"/>
      <c r="I66" s="55"/>
      <c r="J66" s="70"/>
    </row>
    <row r="67" spans="1:10" x14ac:dyDescent="0.2">
      <c r="A67" s="19"/>
      <c r="B67" s="406" t="s">
        <v>145</v>
      </c>
      <c r="C67" s="406"/>
      <c r="D67" s="406"/>
      <c r="E67" s="406"/>
      <c r="F67" s="406"/>
      <c r="G67" s="406"/>
      <c r="H67" s="406"/>
      <c r="I67" s="55"/>
      <c r="J67" s="70"/>
    </row>
    <row r="68" spans="1:10" x14ac:dyDescent="0.2">
      <c r="A68" s="19"/>
      <c r="B68" s="406" t="s">
        <v>140</v>
      </c>
      <c r="C68" s="406"/>
      <c r="D68" s="406"/>
      <c r="E68" s="406"/>
      <c r="F68" s="406"/>
      <c r="G68" s="406"/>
      <c r="H68" s="406"/>
      <c r="I68" s="55"/>
      <c r="J68" s="70"/>
    </row>
    <row r="69" spans="1:10" x14ac:dyDescent="0.2">
      <c r="A69" s="19"/>
      <c r="B69" s="406"/>
      <c r="C69" s="406"/>
      <c r="D69" s="406"/>
      <c r="E69" s="406"/>
      <c r="F69" s="406"/>
      <c r="G69" s="406"/>
      <c r="H69" s="406"/>
      <c r="I69" s="55"/>
      <c r="J69" s="70"/>
    </row>
    <row r="70" spans="1:10" x14ac:dyDescent="0.2">
      <c r="A70" s="19"/>
      <c r="B70" s="416" t="s">
        <v>49</v>
      </c>
      <c r="C70" s="416"/>
      <c r="D70" s="416"/>
      <c r="E70" s="416"/>
      <c r="F70" s="416"/>
      <c r="G70" s="416"/>
      <c r="H70" s="416"/>
      <c r="I70" s="55"/>
      <c r="J70" s="49"/>
    </row>
    <row r="71" spans="1:10" x14ac:dyDescent="0.2">
      <c r="A71" s="19"/>
      <c r="B71" s="406" t="s">
        <v>109</v>
      </c>
      <c r="C71" s="406"/>
      <c r="D71" s="406"/>
      <c r="E71" s="406"/>
      <c r="F71" s="406"/>
      <c r="G71" s="406"/>
      <c r="H71" s="406"/>
      <c r="I71" s="55"/>
      <c r="J71" s="49"/>
    </row>
    <row r="72" spans="1:10" x14ac:dyDescent="0.2">
      <c r="A72" s="19"/>
      <c r="B72" s="406" t="s">
        <v>110</v>
      </c>
      <c r="C72" s="406"/>
      <c r="D72" s="406"/>
      <c r="E72" s="406"/>
      <c r="F72" s="406"/>
      <c r="G72" s="406"/>
      <c r="H72" s="406"/>
      <c r="I72" s="55"/>
      <c r="J72" s="49"/>
    </row>
    <row r="73" spans="1:10" x14ac:dyDescent="0.2">
      <c r="A73" s="19"/>
      <c r="B73" s="406" t="s">
        <v>112</v>
      </c>
      <c r="C73" s="406"/>
      <c r="D73" s="406"/>
      <c r="E73" s="406"/>
      <c r="F73" s="406"/>
      <c r="G73" s="406"/>
      <c r="H73" s="406"/>
      <c r="I73" s="55"/>
      <c r="J73" s="49"/>
    </row>
    <row r="74" spans="1:10" x14ac:dyDescent="0.2">
      <c r="A74" s="19"/>
      <c r="B74" s="406" t="s">
        <v>146</v>
      </c>
      <c r="C74" s="406"/>
      <c r="D74" s="406"/>
      <c r="E74" s="406"/>
      <c r="F74" s="406"/>
      <c r="G74" s="406"/>
      <c r="H74" s="406"/>
      <c r="I74" s="55"/>
      <c r="J74" s="49"/>
    </row>
    <row r="75" spans="1:10" x14ac:dyDescent="0.2">
      <c r="A75" s="19"/>
      <c r="B75" s="406" t="s">
        <v>147</v>
      </c>
      <c r="C75" s="406"/>
      <c r="D75" s="406"/>
      <c r="E75" s="406"/>
      <c r="F75" s="406"/>
      <c r="G75" s="406"/>
      <c r="H75" s="406"/>
      <c r="I75" s="55"/>
      <c r="J75" s="49"/>
    </row>
    <row r="76" spans="1:10" x14ac:dyDescent="0.2">
      <c r="A76" s="12"/>
      <c r="B76" s="401"/>
      <c r="C76" s="401"/>
      <c r="D76" s="401"/>
      <c r="E76" s="401"/>
      <c r="F76" s="401"/>
      <c r="G76" s="401"/>
      <c r="H76" s="401"/>
      <c r="I76" s="55"/>
      <c r="J76" s="49"/>
    </row>
    <row r="77" spans="1:10" x14ac:dyDescent="0.2">
      <c r="A77" s="19"/>
      <c r="B77" s="416" t="s">
        <v>52</v>
      </c>
      <c r="C77" s="416"/>
      <c r="D77" s="416"/>
      <c r="E77" s="416"/>
      <c r="F77" s="416"/>
      <c r="G77" s="416"/>
      <c r="H77" s="416"/>
      <c r="I77" s="55"/>
      <c r="J77" s="49"/>
    </row>
    <row r="78" spans="1:10" x14ac:dyDescent="0.2">
      <c r="A78" s="19"/>
      <c r="B78" s="406" t="s">
        <v>54</v>
      </c>
      <c r="C78" s="406"/>
      <c r="D78" s="406"/>
      <c r="E78" s="406"/>
      <c r="F78" s="406"/>
      <c r="G78" s="406"/>
      <c r="H78" s="406"/>
      <c r="I78" s="55"/>
      <c r="J78" s="49"/>
    </row>
    <row r="79" spans="1:10" x14ac:dyDescent="0.2">
      <c r="A79" s="19"/>
      <c r="B79" s="406" t="s">
        <v>148</v>
      </c>
      <c r="C79" s="406"/>
      <c r="D79" s="406"/>
      <c r="E79" s="406"/>
      <c r="F79" s="406"/>
      <c r="G79" s="406"/>
      <c r="H79" s="406"/>
      <c r="I79" s="55"/>
      <c r="J79" s="49"/>
    </row>
    <row r="80" spans="1:10" x14ac:dyDescent="0.2">
      <c r="A80" s="12"/>
      <c r="B80" s="401"/>
      <c r="C80" s="401"/>
      <c r="D80" s="401"/>
      <c r="E80" s="401"/>
      <c r="F80" s="401"/>
      <c r="G80" s="401"/>
      <c r="H80" s="401"/>
      <c r="I80" s="55"/>
      <c r="J80" s="49"/>
    </row>
    <row r="81" spans="1:10" x14ac:dyDescent="0.2">
      <c r="A81" s="19"/>
      <c r="B81" s="416" t="s">
        <v>56</v>
      </c>
      <c r="C81" s="416"/>
      <c r="D81" s="416"/>
      <c r="E81" s="416"/>
      <c r="F81" s="416"/>
      <c r="G81" s="416"/>
      <c r="H81" s="416"/>
      <c r="I81" s="55"/>
      <c r="J81" s="49"/>
    </row>
    <row r="82" spans="1:10" x14ac:dyDescent="0.2">
      <c r="A82" s="19"/>
      <c r="B82" s="406" t="s">
        <v>149</v>
      </c>
      <c r="C82" s="406"/>
      <c r="D82" s="406"/>
      <c r="E82" s="406"/>
      <c r="F82" s="406"/>
      <c r="G82" s="406"/>
      <c r="H82" s="406"/>
      <c r="I82" s="55"/>
      <c r="J82" s="49"/>
    </row>
    <row r="83" spans="1:10" x14ac:dyDescent="0.2">
      <c r="A83" s="19"/>
      <c r="B83" s="406" t="s">
        <v>150</v>
      </c>
      <c r="C83" s="406"/>
      <c r="D83" s="406"/>
      <c r="E83" s="406"/>
      <c r="F83" s="406"/>
      <c r="G83" s="406"/>
      <c r="H83" s="406"/>
      <c r="I83" s="55"/>
      <c r="J83" s="49"/>
    </row>
    <row r="84" spans="1:10" x14ac:dyDescent="0.2">
      <c r="A84" s="19"/>
      <c r="B84" s="406" t="s">
        <v>151</v>
      </c>
      <c r="C84" s="406"/>
      <c r="D84" s="406"/>
      <c r="E84" s="406"/>
      <c r="F84" s="406"/>
      <c r="G84" s="406"/>
      <c r="H84" s="406"/>
      <c r="I84" s="55"/>
      <c r="J84" s="49"/>
    </row>
    <row r="85" spans="1:10" x14ac:dyDescent="0.2">
      <c r="A85" s="19"/>
      <c r="B85" s="406" t="s">
        <v>152</v>
      </c>
      <c r="C85" s="406"/>
      <c r="D85" s="406"/>
      <c r="E85" s="406"/>
      <c r="F85" s="406"/>
      <c r="G85" s="406"/>
      <c r="H85" s="406"/>
      <c r="I85" s="55"/>
      <c r="J85" s="49"/>
    </row>
    <row r="86" spans="1:10" x14ac:dyDescent="0.2">
      <c r="A86" s="19"/>
      <c r="B86" s="406" t="s">
        <v>153</v>
      </c>
      <c r="C86" s="406"/>
      <c r="D86" s="406"/>
      <c r="E86" s="406"/>
      <c r="F86" s="406"/>
      <c r="G86" s="406"/>
      <c r="H86" s="406"/>
      <c r="I86" s="55"/>
      <c r="J86" s="49"/>
    </row>
    <row r="87" spans="1:10" x14ac:dyDescent="0.2">
      <c r="A87" s="19"/>
      <c r="B87" s="406" t="s">
        <v>154</v>
      </c>
      <c r="C87" s="406"/>
      <c r="D87" s="406"/>
      <c r="E87" s="406"/>
      <c r="F87" s="406"/>
      <c r="G87" s="406"/>
      <c r="H87" s="406"/>
      <c r="I87" s="55"/>
      <c r="J87" s="49"/>
    </row>
    <row r="88" spans="1:10" x14ac:dyDescent="0.2">
      <c r="A88" s="19"/>
      <c r="B88" s="406" t="s">
        <v>155</v>
      </c>
      <c r="C88" s="406"/>
      <c r="D88" s="406"/>
      <c r="E88" s="406"/>
      <c r="F88" s="406"/>
      <c r="G88" s="406"/>
      <c r="H88" s="406"/>
      <c r="I88" s="55"/>
      <c r="J88" s="49"/>
    </row>
    <row r="89" spans="1:10" x14ac:dyDescent="0.2">
      <c r="A89" s="19"/>
      <c r="B89" s="83"/>
      <c r="C89" s="83"/>
      <c r="D89" s="83"/>
      <c r="E89" s="83"/>
      <c r="F89" s="83"/>
      <c r="G89" s="83"/>
      <c r="H89" s="83"/>
      <c r="I89" s="55"/>
      <c r="J89" s="49"/>
    </row>
    <row r="90" spans="1:10" x14ac:dyDescent="0.2">
      <c r="A90" s="19"/>
      <c r="B90" s="416" t="s">
        <v>66</v>
      </c>
      <c r="C90" s="416"/>
      <c r="D90" s="416"/>
      <c r="E90" s="416"/>
      <c r="F90" s="416"/>
      <c r="G90" s="416"/>
      <c r="H90" s="416"/>
      <c r="I90" s="55"/>
      <c r="J90" s="49"/>
    </row>
    <row r="91" spans="1:10" x14ac:dyDescent="0.2">
      <c r="A91" s="19"/>
      <c r="B91" s="406" t="s">
        <v>109</v>
      </c>
      <c r="C91" s="406"/>
      <c r="D91" s="406"/>
      <c r="E91" s="406"/>
      <c r="F91" s="406"/>
      <c r="G91" s="406"/>
      <c r="H91" s="406"/>
      <c r="I91" s="55"/>
      <c r="J91" s="49"/>
    </row>
    <row r="92" spans="1:10" x14ac:dyDescent="0.2">
      <c r="A92" s="19"/>
      <c r="B92" s="406" t="s">
        <v>110</v>
      </c>
      <c r="C92" s="406"/>
      <c r="D92" s="406"/>
      <c r="E92" s="406"/>
      <c r="F92" s="406"/>
      <c r="G92" s="406"/>
      <c r="H92" s="406"/>
      <c r="I92" s="55"/>
      <c r="J92" s="49"/>
    </row>
    <row r="93" spans="1:10" x14ac:dyDescent="0.2">
      <c r="A93" s="19"/>
      <c r="B93" s="406" t="s">
        <v>160</v>
      </c>
      <c r="C93" s="406"/>
      <c r="D93" s="406"/>
      <c r="E93" s="406"/>
      <c r="F93" s="406"/>
      <c r="G93" s="406"/>
      <c r="H93" s="406"/>
      <c r="I93" s="55"/>
      <c r="J93" s="49"/>
    </row>
    <row r="94" spans="1:10" x14ac:dyDescent="0.2">
      <c r="A94" s="19"/>
      <c r="B94" s="406" t="s">
        <v>161</v>
      </c>
      <c r="C94" s="406"/>
      <c r="D94" s="406"/>
      <c r="E94" s="406"/>
      <c r="F94" s="406"/>
      <c r="G94" s="406"/>
      <c r="H94" s="406"/>
      <c r="I94" s="55"/>
      <c r="J94" s="49"/>
    </row>
    <row r="95" spans="1:10" x14ac:dyDescent="0.2">
      <c r="A95" s="19"/>
      <c r="B95" s="406" t="s">
        <v>156</v>
      </c>
      <c r="C95" s="406"/>
      <c r="D95" s="406"/>
      <c r="E95" s="406"/>
      <c r="F95" s="406"/>
      <c r="G95" s="406"/>
      <c r="H95" s="406"/>
      <c r="I95" s="55"/>
      <c r="J95" s="49"/>
    </row>
    <row r="96" spans="1:10" x14ac:dyDescent="0.2">
      <c r="A96" s="19"/>
      <c r="B96" s="406" t="s">
        <v>157</v>
      </c>
      <c r="C96" s="406"/>
      <c r="D96" s="406"/>
      <c r="E96" s="406"/>
      <c r="F96" s="406"/>
      <c r="G96" s="406"/>
      <c r="H96" s="406"/>
      <c r="I96" s="55"/>
      <c r="J96" s="49"/>
    </row>
    <row r="97" spans="1:10" x14ac:dyDescent="0.2">
      <c r="A97" s="19"/>
      <c r="B97" s="406" t="s">
        <v>159</v>
      </c>
      <c r="C97" s="406"/>
      <c r="D97" s="406"/>
      <c r="E97" s="406"/>
      <c r="F97" s="406"/>
      <c r="G97" s="406"/>
      <c r="H97" s="406"/>
      <c r="I97" s="55"/>
      <c r="J97" s="49"/>
    </row>
    <row r="98" spans="1:10" x14ac:dyDescent="0.2">
      <c r="A98" s="19"/>
      <c r="B98" s="406" t="s">
        <v>158</v>
      </c>
      <c r="C98" s="406"/>
      <c r="D98" s="406"/>
      <c r="E98" s="406"/>
      <c r="F98" s="406"/>
      <c r="G98" s="406"/>
      <c r="H98" s="406"/>
      <c r="I98" s="55"/>
      <c r="J98" s="49"/>
    </row>
    <row r="99" spans="1:10" x14ac:dyDescent="0.2">
      <c r="A99" s="19"/>
      <c r="B99" s="406" t="s">
        <v>162</v>
      </c>
      <c r="C99" s="406"/>
      <c r="D99" s="406"/>
      <c r="E99" s="406"/>
      <c r="F99" s="406"/>
      <c r="G99" s="406"/>
      <c r="H99" s="406"/>
      <c r="I99" s="55"/>
      <c r="J99" s="49"/>
    </row>
    <row r="100" spans="1:10" x14ac:dyDescent="0.2">
      <c r="A100" s="19"/>
      <c r="B100" s="406" t="s">
        <v>163</v>
      </c>
      <c r="C100" s="406"/>
      <c r="D100" s="406"/>
      <c r="E100" s="406"/>
      <c r="F100" s="406"/>
      <c r="G100" s="406"/>
      <c r="H100" s="406"/>
      <c r="I100" s="55"/>
      <c r="J100" s="49"/>
    </row>
    <row r="101" spans="1:10" x14ac:dyDescent="0.2">
      <c r="A101" s="19"/>
      <c r="B101" s="406" t="s">
        <v>164</v>
      </c>
      <c r="C101" s="406"/>
      <c r="D101" s="406"/>
      <c r="E101" s="406"/>
      <c r="F101" s="406"/>
      <c r="G101" s="406"/>
      <c r="H101" s="406"/>
      <c r="I101" s="55"/>
      <c r="J101" s="49"/>
    </row>
    <row r="102" spans="1:10" x14ac:dyDescent="0.2">
      <c r="A102" s="19"/>
      <c r="B102" s="406" t="s">
        <v>165</v>
      </c>
      <c r="C102" s="406"/>
      <c r="D102" s="406"/>
      <c r="E102" s="406"/>
      <c r="F102" s="406"/>
      <c r="G102" s="406"/>
      <c r="H102" s="406"/>
      <c r="I102" s="55"/>
      <c r="J102" s="49"/>
    </row>
    <row r="103" spans="1:10" x14ac:dyDescent="0.2">
      <c r="A103" s="19"/>
      <c r="B103" s="406" t="s">
        <v>166</v>
      </c>
      <c r="C103" s="406"/>
      <c r="D103" s="406"/>
      <c r="E103" s="406"/>
      <c r="F103" s="406"/>
      <c r="G103" s="406"/>
      <c r="H103" s="406"/>
      <c r="I103" s="55"/>
      <c r="J103" s="49"/>
    </row>
    <row r="104" spans="1:10" x14ac:dyDescent="0.2">
      <c r="A104" s="19"/>
      <c r="B104" s="406" t="s">
        <v>167</v>
      </c>
      <c r="C104" s="406"/>
      <c r="D104" s="406"/>
      <c r="E104" s="406"/>
      <c r="F104" s="406"/>
      <c r="G104" s="406"/>
      <c r="H104" s="406"/>
      <c r="I104" s="55"/>
      <c r="J104" s="49"/>
    </row>
    <row r="105" spans="1:10" x14ac:dyDescent="0.2">
      <c r="A105" s="19"/>
      <c r="B105" s="406" t="s">
        <v>168</v>
      </c>
      <c r="C105" s="406"/>
      <c r="D105" s="406"/>
      <c r="E105" s="406"/>
      <c r="F105" s="406"/>
      <c r="G105" s="406"/>
      <c r="H105" s="406"/>
      <c r="I105" s="55"/>
      <c r="J105" s="49"/>
    </row>
    <row r="106" spans="1:10" x14ac:dyDescent="0.2">
      <c r="A106" s="19"/>
      <c r="B106" s="406" t="s">
        <v>169</v>
      </c>
      <c r="C106" s="406"/>
      <c r="D106" s="406"/>
      <c r="E106" s="406"/>
      <c r="F106" s="406"/>
      <c r="G106" s="406"/>
      <c r="H106" s="406"/>
      <c r="I106" s="55"/>
      <c r="J106" s="49"/>
    </row>
    <row r="107" spans="1:10" x14ac:dyDescent="0.2">
      <c r="A107" s="19"/>
      <c r="B107" s="406" t="s">
        <v>170</v>
      </c>
      <c r="C107" s="406"/>
      <c r="D107" s="406"/>
      <c r="E107" s="406"/>
      <c r="F107" s="406"/>
      <c r="G107" s="406"/>
      <c r="H107" s="406"/>
      <c r="I107" s="55"/>
      <c r="J107" s="49"/>
    </row>
    <row r="108" spans="1:10" x14ac:dyDescent="0.2">
      <c r="A108" s="19"/>
      <c r="B108" s="406" t="s">
        <v>171</v>
      </c>
      <c r="C108" s="406"/>
      <c r="D108" s="406"/>
      <c r="E108" s="406"/>
      <c r="F108" s="406"/>
      <c r="G108" s="406"/>
      <c r="H108" s="406"/>
      <c r="I108" s="55"/>
      <c r="J108" s="49"/>
    </row>
    <row r="109" spans="1:10" x14ac:dyDescent="0.2">
      <c r="A109" s="19"/>
      <c r="B109" s="406" t="s">
        <v>172</v>
      </c>
      <c r="C109" s="406"/>
      <c r="D109" s="406"/>
      <c r="E109" s="406"/>
      <c r="F109" s="406"/>
      <c r="G109" s="406"/>
      <c r="H109" s="406"/>
      <c r="I109" s="55"/>
      <c r="J109" s="49"/>
    </row>
    <row r="110" spans="1:10" x14ac:dyDescent="0.2">
      <c r="A110" s="19"/>
      <c r="B110" s="406" t="s">
        <v>173</v>
      </c>
      <c r="C110" s="406"/>
      <c r="D110" s="406"/>
      <c r="E110" s="406"/>
      <c r="F110" s="406"/>
      <c r="G110" s="406"/>
      <c r="H110" s="406"/>
      <c r="I110" s="55"/>
      <c r="J110" s="49"/>
    </row>
    <row r="111" spans="1:10" x14ac:dyDescent="0.2">
      <c r="A111" s="19"/>
      <c r="B111" s="406" t="s">
        <v>174</v>
      </c>
      <c r="C111" s="406"/>
      <c r="D111" s="406"/>
      <c r="E111" s="406"/>
      <c r="F111" s="406"/>
      <c r="G111" s="406"/>
      <c r="H111" s="406"/>
      <c r="I111" s="55"/>
      <c r="J111" s="49"/>
    </row>
    <row r="112" spans="1:10" x14ac:dyDescent="0.2">
      <c r="A112" s="19"/>
      <c r="B112" s="406" t="s">
        <v>175</v>
      </c>
      <c r="C112" s="406"/>
      <c r="D112" s="406"/>
      <c r="E112" s="406"/>
      <c r="F112" s="406"/>
      <c r="G112" s="406"/>
      <c r="H112" s="406"/>
      <c r="I112" s="55"/>
      <c r="J112" s="49"/>
    </row>
    <row r="113" spans="1:10" x14ac:dyDescent="0.2">
      <c r="A113" s="19"/>
      <c r="B113" s="406" t="s">
        <v>176</v>
      </c>
      <c r="C113" s="406"/>
      <c r="D113" s="406"/>
      <c r="E113" s="406"/>
      <c r="F113" s="406"/>
      <c r="G113" s="406"/>
      <c r="H113" s="406"/>
      <c r="I113" s="55"/>
      <c r="J113" s="49"/>
    </row>
    <row r="114" spans="1:10" x14ac:dyDescent="0.2">
      <c r="A114" s="19"/>
      <c r="B114" s="406" t="s">
        <v>177</v>
      </c>
      <c r="C114" s="406"/>
      <c r="D114" s="406"/>
      <c r="E114" s="406"/>
      <c r="F114" s="406"/>
      <c r="G114" s="406"/>
      <c r="H114" s="406"/>
      <c r="I114" s="55"/>
      <c r="J114" s="49"/>
    </row>
    <row r="115" spans="1:10" x14ac:dyDescent="0.2">
      <c r="A115" s="19"/>
      <c r="B115" s="406" t="s">
        <v>178</v>
      </c>
      <c r="C115" s="406"/>
      <c r="D115" s="406"/>
      <c r="E115" s="406"/>
      <c r="F115" s="406"/>
      <c r="G115" s="406"/>
      <c r="H115" s="406"/>
      <c r="I115" s="55"/>
      <c r="J115" s="49"/>
    </row>
    <row r="116" spans="1:10" x14ac:dyDescent="0.2">
      <c r="A116" s="19"/>
      <c r="B116" s="406" t="s">
        <v>181</v>
      </c>
      <c r="C116" s="406"/>
      <c r="D116" s="406"/>
      <c r="E116" s="406"/>
      <c r="F116" s="406"/>
      <c r="G116" s="406"/>
      <c r="H116" s="406"/>
      <c r="I116" s="55"/>
      <c r="J116" s="49"/>
    </row>
    <row r="117" spans="1:10" x14ac:dyDescent="0.2">
      <c r="A117" s="19"/>
      <c r="B117" s="406" t="s">
        <v>179</v>
      </c>
      <c r="C117" s="406"/>
      <c r="D117" s="406"/>
      <c r="E117" s="406"/>
      <c r="F117" s="406"/>
      <c r="G117" s="406"/>
      <c r="H117" s="406"/>
      <c r="I117" s="55"/>
      <c r="J117" s="49"/>
    </row>
    <row r="118" spans="1:10" x14ac:dyDescent="0.2">
      <c r="A118" s="19"/>
      <c r="B118" s="406" t="s">
        <v>180</v>
      </c>
      <c r="C118" s="406"/>
      <c r="D118" s="406"/>
      <c r="E118" s="406"/>
      <c r="F118" s="406"/>
      <c r="G118" s="406"/>
      <c r="H118" s="406"/>
      <c r="I118" s="55"/>
      <c r="J118" s="49"/>
    </row>
    <row r="119" spans="1:10" x14ac:dyDescent="0.2">
      <c r="A119" s="12"/>
      <c r="B119" s="401"/>
      <c r="C119" s="401"/>
      <c r="D119" s="401"/>
      <c r="E119" s="401"/>
      <c r="F119" s="401"/>
      <c r="G119" s="401"/>
      <c r="H119" s="401"/>
      <c r="I119" s="55"/>
      <c r="J119" s="49"/>
    </row>
    <row r="120" spans="1:10" x14ac:dyDescent="0.2">
      <c r="A120" s="19"/>
      <c r="B120" s="416" t="s">
        <v>73</v>
      </c>
      <c r="C120" s="416"/>
      <c r="D120" s="416"/>
      <c r="E120" s="416"/>
      <c r="F120" s="416"/>
      <c r="G120" s="416"/>
      <c r="H120" s="416"/>
      <c r="I120" s="55"/>
      <c r="J120" s="49"/>
    </row>
    <row r="121" spans="1:10" x14ac:dyDescent="0.2">
      <c r="A121" s="19"/>
      <c r="B121" s="406" t="s">
        <v>182</v>
      </c>
      <c r="C121" s="406"/>
      <c r="D121" s="406"/>
      <c r="E121" s="406"/>
      <c r="F121" s="406"/>
      <c r="G121" s="406"/>
      <c r="H121" s="406"/>
      <c r="I121" s="55"/>
      <c r="J121" s="49"/>
    </row>
    <row r="122" spans="1:10" x14ac:dyDescent="0.2">
      <c r="A122" s="19"/>
      <c r="B122" s="406" t="s">
        <v>75</v>
      </c>
      <c r="C122" s="406"/>
      <c r="D122" s="406"/>
      <c r="E122" s="406"/>
      <c r="F122" s="406"/>
      <c r="G122" s="406"/>
      <c r="H122" s="406"/>
      <c r="I122" s="55"/>
      <c r="J122" s="49"/>
    </row>
    <row r="123" spans="1:10" x14ac:dyDescent="0.2">
      <c r="A123" s="19"/>
      <c r="B123" s="406" t="s">
        <v>76</v>
      </c>
      <c r="C123" s="406"/>
      <c r="D123" s="406"/>
      <c r="E123" s="406"/>
      <c r="F123" s="406"/>
      <c r="G123" s="406"/>
      <c r="H123" s="406"/>
      <c r="I123" s="55"/>
      <c r="J123" s="49"/>
    </row>
    <row r="124" spans="1:10" x14ac:dyDescent="0.2">
      <c r="A124" s="19"/>
      <c r="B124" s="406" t="s">
        <v>77</v>
      </c>
      <c r="C124" s="406"/>
      <c r="D124" s="406"/>
      <c r="E124" s="406"/>
      <c r="F124" s="406"/>
      <c r="G124" s="406"/>
      <c r="H124" s="406"/>
      <c r="I124" s="55"/>
      <c r="J124" s="49"/>
    </row>
    <row r="125" spans="1:10" x14ac:dyDescent="0.2">
      <c r="A125" s="19"/>
      <c r="B125" s="406" t="s">
        <v>183</v>
      </c>
      <c r="C125" s="406"/>
      <c r="D125" s="406"/>
      <c r="E125" s="406"/>
      <c r="F125" s="406"/>
      <c r="G125" s="406"/>
      <c r="H125" s="406"/>
      <c r="I125" s="55"/>
      <c r="J125" s="49"/>
    </row>
    <row r="126" spans="1:10" x14ac:dyDescent="0.2">
      <c r="A126" s="19"/>
      <c r="B126" s="406" t="s">
        <v>184</v>
      </c>
      <c r="C126" s="406"/>
      <c r="D126" s="406"/>
      <c r="E126" s="406"/>
      <c r="F126" s="406"/>
      <c r="G126" s="406"/>
      <c r="H126" s="406"/>
      <c r="I126" s="55"/>
      <c r="J126" s="49"/>
    </row>
    <row r="127" spans="1:10" x14ac:dyDescent="0.2">
      <c r="A127" s="19"/>
      <c r="B127" s="406" t="s">
        <v>185</v>
      </c>
      <c r="C127" s="406"/>
      <c r="D127" s="406"/>
      <c r="E127" s="406"/>
      <c r="F127" s="406"/>
      <c r="G127" s="406"/>
      <c r="H127" s="406"/>
      <c r="I127" s="55"/>
      <c r="J127" s="49"/>
    </row>
    <row r="128" spans="1:10" x14ac:dyDescent="0.2">
      <c r="A128" s="19"/>
      <c r="B128" s="406" t="s">
        <v>186</v>
      </c>
      <c r="C128" s="406"/>
      <c r="D128" s="406"/>
      <c r="E128" s="406"/>
      <c r="F128" s="406"/>
      <c r="G128" s="406"/>
      <c r="H128" s="406"/>
      <c r="I128" s="55"/>
      <c r="J128" s="49"/>
    </row>
    <row r="129" spans="1:10" x14ac:dyDescent="0.2">
      <c r="A129" s="19"/>
      <c r="B129" s="406" t="s">
        <v>187</v>
      </c>
      <c r="C129" s="406"/>
      <c r="D129" s="406"/>
      <c r="E129" s="406"/>
      <c r="F129" s="406"/>
      <c r="G129" s="406"/>
      <c r="H129" s="406"/>
      <c r="I129" s="55"/>
      <c r="J129" s="49"/>
    </row>
    <row r="130" spans="1:10" x14ac:dyDescent="0.2">
      <c r="A130" s="12"/>
      <c r="B130" s="401"/>
      <c r="C130" s="401"/>
      <c r="D130" s="401"/>
      <c r="E130" s="401"/>
      <c r="F130" s="401"/>
      <c r="G130" s="401"/>
      <c r="H130" s="401"/>
      <c r="I130" s="55"/>
      <c r="J130" s="49"/>
    </row>
    <row r="131" spans="1:10" x14ac:dyDescent="0.2">
      <c r="A131" s="19"/>
      <c r="B131" s="416" t="s">
        <v>78</v>
      </c>
      <c r="C131" s="416"/>
      <c r="D131" s="416"/>
      <c r="E131" s="416"/>
      <c r="F131" s="416"/>
      <c r="G131" s="416"/>
      <c r="H131" s="416"/>
      <c r="I131" s="55"/>
      <c r="J131" s="49"/>
    </row>
    <row r="132" spans="1:10" x14ac:dyDescent="0.2">
      <c r="A132" s="19"/>
      <c r="B132" s="406" t="s">
        <v>190</v>
      </c>
      <c r="C132" s="406"/>
      <c r="D132" s="406"/>
      <c r="E132" s="406"/>
      <c r="F132" s="406"/>
      <c r="G132" s="406"/>
      <c r="H132" s="406"/>
      <c r="I132" s="55"/>
      <c r="J132" s="49"/>
    </row>
    <row r="133" spans="1:10" x14ac:dyDescent="0.2">
      <c r="A133" s="19"/>
      <c r="B133" s="406" t="s">
        <v>188</v>
      </c>
      <c r="C133" s="406"/>
      <c r="D133" s="406"/>
      <c r="E133" s="406"/>
      <c r="F133" s="406"/>
      <c r="G133" s="406"/>
      <c r="H133" s="406"/>
      <c r="I133" s="55"/>
      <c r="J133" s="49"/>
    </row>
    <row r="134" spans="1:10" x14ac:dyDescent="0.2">
      <c r="A134" s="19"/>
      <c r="B134" s="406" t="s">
        <v>189</v>
      </c>
      <c r="C134" s="406"/>
      <c r="D134" s="406"/>
      <c r="E134" s="406"/>
      <c r="F134" s="406"/>
      <c r="G134" s="406"/>
      <c r="H134" s="406"/>
      <c r="I134" s="55"/>
      <c r="J134" s="49"/>
    </row>
    <row r="135" spans="1:10" x14ac:dyDescent="0.2">
      <c r="A135" s="19"/>
      <c r="B135" s="406" t="s">
        <v>191</v>
      </c>
      <c r="C135" s="406"/>
      <c r="D135" s="406"/>
      <c r="E135" s="406"/>
      <c r="F135" s="406"/>
      <c r="G135" s="406"/>
      <c r="H135" s="406"/>
      <c r="I135" s="55"/>
      <c r="J135" s="49"/>
    </row>
    <row r="136" spans="1:10" x14ac:dyDescent="0.2">
      <c r="A136" s="19"/>
      <c r="B136" s="406" t="s">
        <v>192</v>
      </c>
      <c r="C136" s="406"/>
      <c r="D136" s="406"/>
      <c r="E136" s="406"/>
      <c r="F136" s="406"/>
      <c r="G136" s="406"/>
      <c r="H136" s="406"/>
      <c r="I136" s="55"/>
      <c r="J136" s="49"/>
    </row>
    <row r="137" spans="1:10" x14ac:dyDescent="0.2">
      <c r="A137" s="19"/>
      <c r="B137" s="406" t="s">
        <v>193</v>
      </c>
      <c r="C137" s="406"/>
      <c r="D137" s="406"/>
      <c r="E137" s="406"/>
      <c r="F137" s="406"/>
      <c r="G137" s="406"/>
      <c r="H137" s="406"/>
      <c r="I137" s="55"/>
      <c r="J137" s="49"/>
    </row>
    <row r="138" spans="1:10" x14ac:dyDescent="0.2">
      <c r="A138" s="19"/>
      <c r="B138" s="406" t="s">
        <v>194</v>
      </c>
      <c r="C138" s="406"/>
      <c r="D138" s="406"/>
      <c r="E138" s="406"/>
      <c r="F138" s="406"/>
      <c r="G138" s="406"/>
      <c r="H138" s="406"/>
      <c r="I138" s="55"/>
      <c r="J138" s="49"/>
    </row>
    <row r="139" spans="1:10" x14ac:dyDescent="0.2">
      <c r="A139" s="12"/>
      <c r="B139" s="406" t="s">
        <v>195</v>
      </c>
      <c r="C139" s="406"/>
      <c r="D139" s="406"/>
      <c r="E139" s="406"/>
      <c r="F139" s="406"/>
      <c r="G139" s="406"/>
      <c r="H139" s="406"/>
      <c r="I139" s="55"/>
      <c r="J139" s="49"/>
    </row>
    <row r="140" spans="1:10" x14ac:dyDescent="0.2">
      <c r="A140" s="12"/>
      <c r="B140" s="406" t="s">
        <v>197</v>
      </c>
      <c r="C140" s="406"/>
      <c r="D140" s="406"/>
      <c r="E140" s="406"/>
      <c r="F140" s="406"/>
      <c r="G140" s="406"/>
      <c r="H140" s="406"/>
      <c r="I140" s="55"/>
      <c r="J140" s="49"/>
    </row>
    <row r="141" spans="1:10" x14ac:dyDescent="0.2">
      <c r="A141" s="12"/>
      <c r="B141" s="406" t="s">
        <v>196</v>
      </c>
      <c r="C141" s="406"/>
      <c r="D141" s="406"/>
      <c r="E141" s="406"/>
      <c r="F141" s="406"/>
      <c r="G141" s="406"/>
      <c r="H141" s="406"/>
      <c r="I141" s="55"/>
      <c r="J141" s="49"/>
    </row>
    <row r="142" spans="1:10" x14ac:dyDescent="0.2">
      <c r="A142" s="12"/>
      <c r="B142" s="406" t="s">
        <v>198</v>
      </c>
      <c r="C142" s="406"/>
      <c r="D142" s="406"/>
      <c r="E142" s="406"/>
      <c r="F142" s="406"/>
      <c r="G142" s="406"/>
      <c r="H142" s="406"/>
      <c r="I142" s="55"/>
      <c r="J142" s="49"/>
    </row>
    <row r="143" spans="1:10" x14ac:dyDescent="0.2">
      <c r="A143" s="12"/>
      <c r="B143" s="401"/>
      <c r="C143" s="401"/>
      <c r="D143" s="401"/>
      <c r="E143" s="401"/>
      <c r="F143" s="401"/>
      <c r="G143" s="401"/>
      <c r="H143" s="401"/>
      <c r="I143" s="55"/>
      <c r="J143" s="49"/>
    </row>
    <row r="144" spans="1:10" x14ac:dyDescent="0.2">
      <c r="A144" s="19"/>
      <c r="B144" s="416" t="s">
        <v>83</v>
      </c>
      <c r="C144" s="416"/>
      <c r="D144" s="416"/>
      <c r="E144" s="416"/>
      <c r="F144" s="416"/>
      <c r="G144" s="416"/>
      <c r="H144" s="416"/>
      <c r="I144" s="55"/>
      <c r="J144" s="49"/>
    </row>
    <row r="145" spans="1:10" ht="63.75" customHeight="1" x14ac:dyDescent="0.2">
      <c r="A145" s="12"/>
      <c r="B145" s="406" t="s">
        <v>200</v>
      </c>
      <c r="C145" s="406"/>
      <c r="D145" s="406"/>
      <c r="E145" s="406"/>
      <c r="F145" s="406"/>
      <c r="G145" s="406"/>
      <c r="H145" s="406"/>
      <c r="I145" s="55"/>
      <c r="J145" s="49"/>
    </row>
    <row r="146" spans="1:10" ht="27.75" customHeight="1" x14ac:dyDescent="0.2">
      <c r="A146" s="12"/>
      <c r="B146" s="406" t="s">
        <v>199</v>
      </c>
      <c r="C146" s="406"/>
      <c r="D146" s="406"/>
      <c r="E146" s="406"/>
      <c r="F146" s="406"/>
      <c r="G146" s="406"/>
      <c r="H146" s="406"/>
      <c r="I146" s="55"/>
      <c r="J146" s="49"/>
    </row>
    <row r="147" spans="1:10" ht="24.75" customHeight="1" x14ac:dyDescent="0.2">
      <c r="A147" s="12"/>
      <c r="B147" s="406" t="s">
        <v>0</v>
      </c>
      <c r="C147" s="406"/>
      <c r="D147" s="406"/>
      <c r="E147" s="406"/>
      <c r="F147" s="406"/>
      <c r="G147" s="406"/>
      <c r="H147" s="406"/>
      <c r="I147" s="55"/>
      <c r="J147" s="49"/>
    </row>
    <row r="148" spans="1:10" ht="24.75" customHeight="1" x14ac:dyDescent="0.2">
      <c r="A148" s="12"/>
      <c r="B148" s="406" t="s">
        <v>1</v>
      </c>
      <c r="C148" s="406"/>
      <c r="D148" s="406"/>
      <c r="E148" s="406"/>
      <c r="F148" s="406"/>
      <c r="G148" s="406"/>
      <c r="H148" s="406"/>
      <c r="I148" s="55"/>
      <c r="J148" s="49"/>
    </row>
    <row r="149" spans="1:10" ht="39.75" customHeight="1" x14ac:dyDescent="0.2">
      <c r="A149" s="12"/>
      <c r="B149" s="406" t="s">
        <v>2</v>
      </c>
      <c r="C149" s="406"/>
      <c r="D149" s="406"/>
      <c r="E149" s="406"/>
      <c r="F149" s="406"/>
      <c r="G149" s="406"/>
      <c r="H149" s="406"/>
      <c r="I149" s="55"/>
      <c r="J149" s="49"/>
    </row>
    <row r="150" spans="1:10" ht="25.5" customHeight="1" x14ac:dyDescent="0.2">
      <c r="A150" s="12"/>
      <c r="B150" s="406" t="s">
        <v>3</v>
      </c>
      <c r="C150" s="406"/>
      <c r="D150" s="406"/>
      <c r="E150" s="406"/>
      <c r="F150" s="406"/>
      <c r="G150" s="406"/>
      <c r="H150" s="406"/>
      <c r="I150" s="55"/>
      <c r="J150" s="49"/>
    </row>
    <row r="151" spans="1:10" ht="50.25" customHeight="1" x14ac:dyDescent="0.2">
      <c r="A151" s="12"/>
      <c r="B151" s="406" t="s">
        <v>4</v>
      </c>
      <c r="C151" s="406"/>
      <c r="D151" s="406"/>
      <c r="E151" s="406"/>
      <c r="F151" s="406"/>
      <c r="G151" s="406"/>
      <c r="H151" s="406"/>
      <c r="I151" s="55"/>
      <c r="J151" s="62"/>
    </row>
    <row r="152" spans="1:10" ht="25.5" customHeight="1" x14ac:dyDescent="0.2">
      <c r="A152" s="12"/>
      <c r="B152" s="406" t="s">
        <v>5</v>
      </c>
      <c r="C152" s="406"/>
      <c r="D152" s="406"/>
      <c r="E152" s="406"/>
      <c r="F152" s="406"/>
      <c r="G152" s="406"/>
      <c r="H152" s="406"/>
      <c r="I152" s="55"/>
      <c r="J152" s="49"/>
    </row>
    <row r="153" spans="1:10" x14ac:dyDescent="0.2">
      <c r="A153" s="12"/>
      <c r="B153" s="406" t="s">
        <v>6</v>
      </c>
      <c r="C153" s="406"/>
      <c r="D153" s="406"/>
      <c r="E153" s="406"/>
      <c r="F153" s="406"/>
      <c r="G153" s="406"/>
      <c r="H153" s="406"/>
      <c r="I153" s="55"/>
      <c r="J153" s="49"/>
    </row>
    <row r="154" spans="1:10" ht="24.75" customHeight="1" x14ac:dyDescent="0.2">
      <c r="A154" s="12"/>
      <c r="B154" s="406" t="s">
        <v>7</v>
      </c>
      <c r="C154" s="406"/>
      <c r="D154" s="406"/>
      <c r="E154" s="406"/>
      <c r="F154" s="406"/>
      <c r="G154" s="406"/>
      <c r="H154" s="406"/>
      <c r="I154" s="55"/>
      <c r="J154" s="49"/>
    </row>
    <row r="155" spans="1:10" ht="24.75" customHeight="1" x14ac:dyDescent="0.2">
      <c r="A155" s="12"/>
      <c r="B155" s="406" t="s">
        <v>8</v>
      </c>
      <c r="C155" s="406"/>
      <c r="D155" s="406"/>
      <c r="E155" s="406"/>
      <c r="F155" s="406"/>
      <c r="G155" s="406"/>
      <c r="H155" s="406"/>
      <c r="I155" s="55"/>
      <c r="J155" s="49"/>
    </row>
    <row r="156" spans="1:10" x14ac:dyDescent="0.2">
      <c r="A156" s="12"/>
      <c r="B156" s="401"/>
      <c r="C156" s="401"/>
      <c r="D156" s="401"/>
      <c r="E156" s="401"/>
      <c r="F156" s="401"/>
      <c r="G156" s="401"/>
      <c r="H156" s="401"/>
      <c r="I156" s="55"/>
      <c r="J156" s="49"/>
    </row>
    <row r="157" spans="1:10" x14ac:dyDescent="0.2">
      <c r="A157" s="19"/>
      <c r="B157" s="416" t="s">
        <v>84</v>
      </c>
      <c r="C157" s="416"/>
      <c r="D157" s="416"/>
      <c r="E157" s="416"/>
      <c r="F157" s="416"/>
      <c r="G157" s="416"/>
      <c r="H157" s="416"/>
      <c r="I157" s="55"/>
      <c r="J157" s="49"/>
    </row>
    <row r="158" spans="1:10" ht="28.5" customHeight="1" x14ac:dyDescent="0.2">
      <c r="A158" s="12"/>
      <c r="B158" s="406" t="s">
        <v>11</v>
      </c>
      <c r="C158" s="406"/>
      <c r="D158" s="406"/>
      <c r="E158" s="406"/>
      <c r="F158" s="406"/>
      <c r="G158" s="406"/>
      <c r="H158" s="406"/>
      <c r="I158" s="55"/>
      <c r="J158" s="49"/>
    </row>
    <row r="159" spans="1:10" ht="26.25" customHeight="1" x14ac:dyDescent="0.2">
      <c r="A159" s="12"/>
      <c r="B159" s="406" t="s">
        <v>9</v>
      </c>
      <c r="C159" s="406"/>
      <c r="D159" s="406"/>
      <c r="E159" s="406"/>
      <c r="F159" s="406"/>
      <c r="G159" s="406"/>
      <c r="H159" s="406"/>
      <c r="I159" s="55"/>
      <c r="J159" s="49"/>
    </row>
    <row r="160" spans="1:10" ht="27.75" customHeight="1" x14ac:dyDescent="0.2">
      <c r="A160" s="12"/>
      <c r="B160" s="406" t="s">
        <v>10</v>
      </c>
      <c r="C160" s="406"/>
      <c r="D160" s="406"/>
      <c r="E160" s="406"/>
      <c r="F160" s="406"/>
      <c r="G160" s="406"/>
      <c r="H160" s="406"/>
      <c r="I160" s="55"/>
      <c r="J160" s="49"/>
    </row>
    <row r="161" spans="1:10" ht="28.5" customHeight="1" x14ac:dyDescent="0.2">
      <c r="A161" s="12"/>
      <c r="B161" s="406" t="s">
        <v>201</v>
      </c>
      <c r="C161" s="406"/>
      <c r="D161" s="406"/>
      <c r="E161" s="406"/>
      <c r="F161" s="406"/>
      <c r="G161" s="406"/>
      <c r="H161" s="406"/>
      <c r="I161" s="55"/>
      <c r="J161" s="49"/>
    </row>
    <row r="162" spans="1:10" ht="17.25" customHeight="1" x14ac:dyDescent="0.2">
      <c r="A162" s="12"/>
      <c r="B162" s="83"/>
      <c r="C162" s="83"/>
      <c r="D162" s="83"/>
      <c r="E162" s="83"/>
      <c r="F162" s="83"/>
      <c r="G162" s="83"/>
      <c r="H162" s="83"/>
      <c r="I162" s="55"/>
      <c r="J162" s="49"/>
    </row>
    <row r="163" spans="1:10" ht="18.75" customHeight="1" x14ac:dyDescent="0.2">
      <c r="A163" s="12"/>
      <c r="B163" s="83"/>
      <c r="C163" s="83"/>
      <c r="D163" s="83"/>
      <c r="E163" s="83"/>
      <c r="F163" s="83"/>
      <c r="G163" s="83"/>
      <c r="H163" s="83"/>
      <c r="I163" s="55"/>
      <c r="J163" s="49"/>
    </row>
    <row r="164" spans="1:10" ht="17.25" customHeight="1" x14ac:dyDescent="0.2">
      <c r="A164" s="12"/>
      <c r="B164" s="83"/>
      <c r="C164" s="83"/>
      <c r="D164" s="83"/>
      <c r="E164" s="83"/>
      <c r="F164" s="83"/>
      <c r="G164" s="83"/>
      <c r="H164" s="83"/>
      <c r="I164" s="55"/>
      <c r="J164" s="49"/>
    </row>
    <row r="165" spans="1:10" x14ac:dyDescent="0.2">
      <c r="A165" s="12"/>
      <c r="B165" s="401"/>
      <c r="C165" s="401"/>
      <c r="D165" s="401"/>
      <c r="E165" s="401"/>
      <c r="F165" s="401"/>
      <c r="G165" s="401"/>
      <c r="H165" s="401"/>
      <c r="I165" s="49"/>
      <c r="J165" s="49"/>
    </row>
    <row r="166" spans="1:10" ht="18" customHeight="1" x14ac:dyDescent="0.2">
      <c r="A166" s="420" t="s">
        <v>243</v>
      </c>
      <c r="B166" s="421"/>
      <c r="C166" s="421"/>
      <c r="D166" s="421"/>
      <c r="E166" s="421"/>
      <c r="F166" s="421"/>
      <c r="G166" s="421"/>
      <c r="H166" s="421"/>
      <c r="I166" s="9"/>
      <c r="J166" s="9"/>
    </row>
    <row r="167" spans="1:10" x14ac:dyDescent="0.2">
      <c r="A167" s="4"/>
      <c r="B167" s="3"/>
      <c r="C167" s="3"/>
      <c r="D167" s="3"/>
      <c r="E167" s="3"/>
      <c r="F167" s="3"/>
      <c r="G167" s="3"/>
      <c r="H167" s="13"/>
      <c r="I167" s="9"/>
      <c r="J167" s="9"/>
    </row>
    <row r="168" spans="1:10" x14ac:dyDescent="0.2">
      <c r="A168" s="4"/>
      <c r="B168" s="3"/>
      <c r="C168" s="3"/>
      <c r="D168" s="3"/>
      <c r="E168" s="3"/>
      <c r="F168" s="3"/>
      <c r="G168" s="3"/>
      <c r="H168" s="3"/>
      <c r="I168" s="9"/>
      <c r="J168" s="9"/>
    </row>
    <row r="169" spans="1:10" x14ac:dyDescent="0.2">
      <c r="A169" s="4"/>
      <c r="B169" s="3"/>
      <c r="C169" s="3"/>
      <c r="D169" s="3"/>
      <c r="E169" s="3"/>
      <c r="F169" s="3"/>
      <c r="G169" s="3"/>
      <c r="H169" s="3"/>
      <c r="I169" s="9"/>
      <c r="J169" s="9"/>
    </row>
    <row r="170" spans="1:10" x14ac:dyDescent="0.2">
      <c r="A170" s="4"/>
      <c r="B170" s="3"/>
      <c r="C170" s="3"/>
      <c r="D170" s="3"/>
      <c r="E170" s="3"/>
      <c r="F170" s="3"/>
      <c r="G170" s="3"/>
      <c r="H170" s="3"/>
      <c r="I170" s="9"/>
      <c r="J170" s="9"/>
    </row>
    <row r="171" spans="1:10" x14ac:dyDescent="0.2">
      <c r="A171" s="4"/>
      <c r="B171" s="3"/>
      <c r="C171" s="3"/>
      <c r="D171" s="3"/>
      <c r="E171" s="3"/>
      <c r="F171" s="3"/>
      <c r="G171" s="3"/>
      <c r="H171" s="3"/>
      <c r="I171" s="9"/>
      <c r="J171" s="9"/>
    </row>
    <row r="172" spans="1:10" x14ac:dyDescent="0.2">
      <c r="A172" s="4"/>
      <c r="B172" s="3"/>
      <c r="C172" s="3"/>
      <c r="D172" s="3"/>
      <c r="E172" s="3"/>
      <c r="F172" s="3"/>
      <c r="G172" s="3"/>
      <c r="H172" s="3"/>
      <c r="I172" s="9"/>
      <c r="J172" s="9"/>
    </row>
    <row r="173" spans="1:10" x14ac:dyDescent="0.2">
      <c r="A173" s="4"/>
      <c r="B173" s="3"/>
      <c r="C173" s="3"/>
      <c r="D173" s="3"/>
      <c r="E173" s="11"/>
      <c r="F173" s="11"/>
      <c r="G173" s="11"/>
      <c r="H173" s="11"/>
      <c r="I173" s="9"/>
      <c r="J173" s="9"/>
    </row>
    <row r="174" spans="1:10" ht="12.75" customHeight="1" x14ac:dyDescent="0.2">
      <c r="A174" s="4"/>
      <c r="B174" s="63"/>
      <c r="C174" s="63"/>
      <c r="D174" s="63"/>
      <c r="E174" s="418" t="s">
        <v>244</v>
      </c>
      <c r="F174" s="419"/>
      <c r="G174" s="419"/>
      <c r="H174" s="419"/>
      <c r="I174" s="63"/>
      <c r="J174" s="63"/>
    </row>
    <row r="175" spans="1:10" ht="12.75" customHeight="1" x14ac:dyDescent="0.2">
      <c r="A175" s="4"/>
      <c r="B175" s="63"/>
      <c r="C175" s="63"/>
      <c r="D175" s="63"/>
      <c r="E175" s="418" t="s">
        <v>262</v>
      </c>
      <c r="F175" s="419"/>
      <c r="G175" s="419"/>
      <c r="H175" s="419"/>
      <c r="I175" s="63"/>
      <c r="J175" s="63"/>
    </row>
    <row r="176" spans="1:10" x14ac:dyDescent="0.2">
      <c r="A176" s="4"/>
      <c r="B176" s="3"/>
      <c r="C176" s="3"/>
      <c r="D176" s="3"/>
      <c r="E176" s="3"/>
      <c r="F176" s="3"/>
      <c r="G176" s="3"/>
      <c r="H176" s="3"/>
      <c r="I176" s="10"/>
      <c r="J176" s="10"/>
    </row>
    <row r="177" spans="1:10" x14ac:dyDescent="0.2">
      <c r="A177" s="4"/>
      <c r="B177" s="3"/>
      <c r="C177" s="3"/>
      <c r="D177" s="3"/>
      <c r="E177" s="3"/>
      <c r="F177" s="3"/>
      <c r="G177" s="3"/>
      <c r="H177" s="3"/>
      <c r="I177" s="10"/>
      <c r="J177" s="10"/>
    </row>
    <row r="178" spans="1:10" x14ac:dyDescent="0.2">
      <c r="A178" s="1"/>
      <c r="B178" s="388"/>
      <c r="C178" s="388"/>
      <c r="D178" s="388"/>
      <c r="E178" s="388"/>
      <c r="F178" s="388"/>
      <c r="G178" s="388"/>
      <c r="H178" s="388"/>
    </row>
    <row r="179" spans="1:10" x14ac:dyDescent="0.2">
      <c r="A179" s="1"/>
      <c r="B179" s="388"/>
      <c r="C179" s="388"/>
      <c r="D179" s="388"/>
      <c r="E179" s="388"/>
      <c r="F179" s="388"/>
      <c r="G179" s="388"/>
      <c r="H179" s="388"/>
    </row>
    <row r="180" spans="1:10" x14ac:dyDescent="0.2">
      <c r="A180" s="1"/>
      <c r="B180" s="388"/>
      <c r="C180" s="388"/>
      <c r="D180" s="388"/>
      <c r="E180" s="388"/>
      <c r="F180" s="388"/>
      <c r="G180" s="388"/>
      <c r="H180" s="388"/>
    </row>
    <row r="181" spans="1:10" x14ac:dyDescent="0.2">
      <c r="A181" s="1"/>
      <c r="B181" s="388"/>
      <c r="C181" s="388"/>
      <c r="D181" s="388"/>
      <c r="E181" s="388"/>
      <c r="F181" s="388"/>
      <c r="G181" s="388"/>
      <c r="H181" s="388"/>
    </row>
    <row r="182" spans="1:10" x14ac:dyDescent="0.2">
      <c r="A182" s="1"/>
      <c r="B182" s="388"/>
      <c r="C182" s="388"/>
      <c r="D182" s="388"/>
      <c r="E182" s="388"/>
      <c r="F182" s="388"/>
      <c r="G182" s="388"/>
      <c r="H182" s="388"/>
    </row>
    <row r="183" spans="1:10" x14ac:dyDescent="0.2">
      <c r="A183" s="1"/>
      <c r="B183" s="388"/>
      <c r="C183" s="388"/>
      <c r="D183" s="388"/>
      <c r="E183" s="388"/>
      <c r="F183" s="388"/>
      <c r="G183" s="388"/>
      <c r="H183" s="388"/>
    </row>
    <row r="184" spans="1:10" x14ac:dyDescent="0.2">
      <c r="A184" s="1"/>
      <c r="B184" s="388"/>
      <c r="C184" s="388"/>
      <c r="D184" s="388"/>
      <c r="E184" s="388"/>
      <c r="F184" s="388"/>
      <c r="G184" s="388"/>
      <c r="H184" s="388"/>
    </row>
    <row r="185" spans="1:10" x14ac:dyDescent="0.2">
      <c r="A185" s="1"/>
      <c r="B185" s="388"/>
      <c r="C185" s="388"/>
      <c r="D185" s="388"/>
      <c r="E185" s="388"/>
      <c r="F185" s="388"/>
      <c r="G185" s="388"/>
      <c r="H185" s="388"/>
    </row>
    <row r="186" spans="1:10" x14ac:dyDescent="0.2">
      <c r="A186" s="1"/>
      <c r="B186" s="388"/>
      <c r="C186" s="388"/>
      <c r="D186" s="388"/>
      <c r="E186" s="388"/>
      <c r="F186" s="388"/>
      <c r="G186" s="388"/>
      <c r="H186" s="388"/>
    </row>
    <row r="187" spans="1:10" x14ac:dyDescent="0.2">
      <c r="A187" s="1"/>
      <c r="B187" s="388"/>
      <c r="C187" s="388"/>
      <c r="D187" s="388"/>
      <c r="E187" s="388"/>
      <c r="F187" s="388"/>
      <c r="G187" s="388"/>
      <c r="H187" s="388"/>
    </row>
    <row r="188" spans="1:10" x14ac:dyDescent="0.2">
      <c r="A188" s="1"/>
      <c r="B188" s="388"/>
      <c r="C188" s="388"/>
      <c r="D188" s="388"/>
      <c r="E188" s="388"/>
      <c r="F188" s="388"/>
      <c r="G188" s="388"/>
      <c r="H188" s="388"/>
    </row>
    <row r="189" spans="1:10" x14ac:dyDescent="0.2">
      <c r="A189" s="1"/>
      <c r="B189" s="388"/>
      <c r="C189" s="388"/>
      <c r="D189" s="388"/>
      <c r="E189" s="388"/>
      <c r="F189" s="388"/>
      <c r="G189" s="388"/>
      <c r="H189" s="388"/>
    </row>
    <row r="190" spans="1:10" x14ac:dyDescent="0.2">
      <c r="A190" s="1"/>
      <c r="B190" s="388"/>
      <c r="C190" s="388"/>
      <c r="D190" s="388"/>
      <c r="E190" s="388"/>
      <c r="F190" s="388"/>
      <c r="G190" s="388"/>
      <c r="H190" s="388"/>
    </row>
    <row r="191" spans="1:10" x14ac:dyDescent="0.2">
      <c r="A191" s="1"/>
      <c r="B191" s="388"/>
      <c r="C191" s="388"/>
      <c r="D191" s="388"/>
      <c r="E191" s="388"/>
      <c r="F191" s="388"/>
      <c r="G191" s="388"/>
      <c r="H191" s="388"/>
    </row>
    <row r="192" spans="1:10" x14ac:dyDescent="0.2">
      <c r="A192" s="1"/>
      <c r="B192" s="388"/>
      <c r="C192" s="388"/>
      <c r="D192" s="388"/>
      <c r="E192" s="388"/>
      <c r="F192" s="388"/>
      <c r="G192" s="388"/>
      <c r="H192" s="388"/>
    </row>
    <row r="193" spans="1:8" x14ac:dyDescent="0.2">
      <c r="A193" s="1"/>
      <c r="B193" s="388"/>
      <c r="C193" s="388"/>
      <c r="D193" s="388"/>
      <c r="E193" s="388"/>
      <c r="F193" s="388"/>
      <c r="G193" s="388"/>
      <c r="H193" s="388"/>
    </row>
    <row r="194" spans="1:8" x14ac:dyDescent="0.2">
      <c r="A194" s="1"/>
      <c r="B194" s="388"/>
      <c r="C194" s="388"/>
      <c r="D194" s="388"/>
      <c r="E194" s="388"/>
      <c r="F194" s="388"/>
      <c r="G194" s="388"/>
      <c r="H194" s="388"/>
    </row>
    <row r="195" spans="1:8" x14ac:dyDescent="0.2">
      <c r="A195" s="1"/>
      <c r="B195" s="388"/>
      <c r="C195" s="388"/>
      <c r="D195" s="388"/>
      <c r="E195" s="388"/>
      <c r="F195" s="388"/>
      <c r="G195" s="388"/>
      <c r="H195" s="388"/>
    </row>
    <row r="196" spans="1:8" x14ac:dyDescent="0.2">
      <c r="A196" s="1"/>
      <c r="B196" s="388"/>
      <c r="C196" s="388"/>
      <c r="D196" s="388"/>
      <c r="E196" s="388"/>
      <c r="F196" s="388"/>
      <c r="G196" s="388"/>
      <c r="H196" s="388"/>
    </row>
    <row r="197" spans="1:8" x14ac:dyDescent="0.2">
      <c r="A197" s="1"/>
      <c r="B197" s="388"/>
      <c r="C197" s="388"/>
      <c r="D197" s="388"/>
      <c r="E197" s="388"/>
      <c r="F197" s="388"/>
      <c r="G197" s="388"/>
      <c r="H197" s="388"/>
    </row>
    <row r="198" spans="1:8" x14ac:dyDescent="0.2">
      <c r="A198" s="1"/>
      <c r="B198" s="388"/>
      <c r="C198" s="388"/>
      <c r="D198" s="388"/>
      <c r="E198" s="388"/>
      <c r="F198" s="388"/>
      <c r="G198" s="388"/>
      <c r="H198" s="388"/>
    </row>
    <row r="199" spans="1:8" x14ac:dyDescent="0.2">
      <c r="A199" s="1"/>
      <c r="B199" s="388"/>
      <c r="C199" s="388"/>
      <c r="D199" s="388"/>
      <c r="E199" s="388"/>
      <c r="F199" s="388"/>
      <c r="G199" s="388"/>
      <c r="H199" s="388"/>
    </row>
    <row r="200" spans="1:8" x14ac:dyDescent="0.2">
      <c r="A200" s="1"/>
      <c r="B200" s="388"/>
      <c r="C200" s="388"/>
      <c r="D200" s="388"/>
      <c r="E200" s="388"/>
      <c r="F200" s="388"/>
      <c r="G200" s="388"/>
      <c r="H200" s="388"/>
    </row>
    <row r="201" spans="1:8" x14ac:dyDescent="0.2">
      <c r="A201" s="1"/>
      <c r="B201" s="388"/>
      <c r="C201" s="388"/>
      <c r="D201" s="388"/>
      <c r="E201" s="388"/>
      <c r="F201" s="388"/>
      <c r="G201" s="388"/>
      <c r="H201" s="388"/>
    </row>
    <row r="202" spans="1:8" x14ac:dyDescent="0.2">
      <c r="A202" s="1"/>
      <c r="B202" s="388"/>
      <c r="C202" s="388"/>
      <c r="D202" s="388"/>
      <c r="E202" s="388"/>
      <c r="F202" s="388"/>
      <c r="G202" s="388"/>
      <c r="H202" s="388"/>
    </row>
    <row r="203" spans="1:8" x14ac:dyDescent="0.2">
      <c r="A203" s="1"/>
      <c r="B203" s="388"/>
      <c r="C203" s="388"/>
      <c r="D203" s="388"/>
      <c r="E203" s="388"/>
      <c r="F203" s="388"/>
      <c r="G203" s="388"/>
      <c r="H203" s="388"/>
    </row>
    <row r="204" spans="1:8" x14ac:dyDescent="0.2">
      <c r="A204" s="1"/>
      <c r="B204" s="388"/>
      <c r="C204" s="388"/>
      <c r="D204" s="388"/>
      <c r="E204" s="388"/>
      <c r="F204" s="388"/>
      <c r="G204" s="388"/>
      <c r="H204" s="388"/>
    </row>
    <row r="205" spans="1:8" x14ac:dyDescent="0.2">
      <c r="A205" s="1"/>
      <c r="B205" s="388"/>
      <c r="C205" s="388"/>
      <c r="D205" s="388"/>
      <c r="E205" s="388"/>
      <c r="F205" s="388"/>
      <c r="G205" s="388"/>
      <c r="H205" s="388"/>
    </row>
    <row r="206" spans="1:8" x14ac:dyDescent="0.2">
      <c r="A206" s="1"/>
      <c r="B206" s="388"/>
      <c r="C206" s="388"/>
      <c r="D206" s="388"/>
      <c r="E206" s="388"/>
      <c r="F206" s="388"/>
      <c r="G206" s="388"/>
      <c r="H206" s="388"/>
    </row>
    <row r="207" spans="1:8" x14ac:dyDescent="0.2">
      <c r="A207" s="1"/>
      <c r="B207" s="388"/>
      <c r="C207" s="388"/>
      <c r="D207" s="388"/>
      <c r="E207" s="388"/>
      <c r="F207" s="388"/>
      <c r="G207" s="388"/>
      <c r="H207" s="388"/>
    </row>
    <row r="208" spans="1:8" x14ac:dyDescent="0.2">
      <c r="A208" s="1"/>
      <c r="B208" s="388"/>
      <c r="C208" s="388"/>
      <c r="D208" s="388"/>
      <c r="E208" s="388"/>
      <c r="F208" s="388"/>
      <c r="G208" s="388"/>
      <c r="H208" s="388"/>
    </row>
    <row r="209" spans="1:8" x14ac:dyDescent="0.2">
      <c r="A209" s="1"/>
      <c r="B209" s="388"/>
      <c r="C209" s="388"/>
      <c r="D209" s="388"/>
      <c r="E209" s="388"/>
      <c r="F209" s="388"/>
      <c r="G209" s="388"/>
      <c r="H209" s="388"/>
    </row>
    <row r="210" spans="1:8" x14ac:dyDescent="0.2">
      <c r="A210" s="1"/>
      <c r="B210" s="388"/>
      <c r="C210" s="388"/>
      <c r="D210" s="388"/>
      <c r="E210" s="388"/>
      <c r="F210" s="388"/>
      <c r="G210" s="388"/>
      <c r="H210" s="388"/>
    </row>
    <row r="211" spans="1:8" x14ac:dyDescent="0.2">
      <c r="A211" s="1"/>
      <c r="B211" s="388"/>
      <c r="C211" s="388"/>
      <c r="D211" s="388"/>
      <c r="E211" s="388"/>
      <c r="F211" s="388"/>
      <c r="G211" s="388"/>
      <c r="H211" s="388"/>
    </row>
    <row r="212" spans="1:8" x14ac:dyDescent="0.2">
      <c r="A212" s="1"/>
      <c r="B212" s="388"/>
      <c r="C212" s="388"/>
      <c r="D212" s="388"/>
      <c r="E212" s="388"/>
      <c r="F212" s="388"/>
      <c r="G212" s="388"/>
      <c r="H212" s="388"/>
    </row>
    <row r="213" spans="1:8" x14ac:dyDescent="0.2">
      <c r="A213" s="1"/>
      <c r="B213" s="388"/>
      <c r="C213" s="388"/>
      <c r="D213" s="388"/>
      <c r="E213" s="388"/>
      <c r="F213" s="388"/>
      <c r="G213" s="388"/>
      <c r="H213" s="388"/>
    </row>
    <row r="214" spans="1:8" x14ac:dyDescent="0.2">
      <c r="A214" s="1"/>
      <c r="B214" s="388"/>
      <c r="C214" s="388"/>
      <c r="D214" s="388"/>
      <c r="E214" s="388"/>
      <c r="F214" s="388"/>
      <c r="G214" s="388"/>
      <c r="H214" s="388"/>
    </row>
    <row r="215" spans="1:8" x14ac:dyDescent="0.2">
      <c r="A215" s="1"/>
      <c r="B215" s="388"/>
      <c r="C215" s="388"/>
      <c r="D215" s="388"/>
      <c r="E215" s="388"/>
      <c r="F215" s="388"/>
      <c r="G215" s="388"/>
      <c r="H215" s="388"/>
    </row>
    <row r="216" spans="1:8" x14ac:dyDescent="0.2">
      <c r="A216" s="1"/>
      <c r="B216" s="388"/>
      <c r="C216" s="388"/>
      <c r="D216" s="388"/>
      <c r="E216" s="388"/>
      <c r="F216" s="388"/>
      <c r="G216" s="388"/>
      <c r="H216" s="388"/>
    </row>
    <row r="217" spans="1:8" x14ac:dyDescent="0.2">
      <c r="A217" s="1"/>
      <c r="B217" s="388"/>
      <c r="C217" s="388"/>
      <c r="D217" s="388"/>
      <c r="E217" s="388"/>
      <c r="F217" s="388"/>
      <c r="G217" s="388"/>
      <c r="H217" s="388"/>
    </row>
    <row r="218" spans="1:8" x14ac:dyDescent="0.2">
      <c r="A218" s="1"/>
      <c r="B218" s="388"/>
      <c r="C218" s="388"/>
      <c r="D218" s="388"/>
      <c r="E218" s="388"/>
      <c r="F218" s="388"/>
      <c r="G218" s="388"/>
      <c r="H218" s="388"/>
    </row>
    <row r="219" spans="1:8" x14ac:dyDescent="0.2">
      <c r="A219" s="1"/>
      <c r="B219" s="388"/>
      <c r="C219" s="388"/>
      <c r="D219" s="388"/>
      <c r="E219" s="388"/>
      <c r="F219" s="388"/>
      <c r="G219" s="388"/>
      <c r="H219" s="388"/>
    </row>
    <row r="220" spans="1:8" x14ac:dyDescent="0.2">
      <c r="A220" s="1"/>
      <c r="B220" s="388"/>
      <c r="C220" s="388"/>
      <c r="D220" s="388"/>
      <c r="E220" s="388"/>
      <c r="F220" s="388"/>
      <c r="G220" s="388"/>
      <c r="H220" s="388"/>
    </row>
    <row r="221" spans="1:8" x14ac:dyDescent="0.2">
      <c r="A221" s="1"/>
      <c r="B221" s="388"/>
      <c r="C221" s="388"/>
      <c r="D221" s="388"/>
      <c r="E221" s="388"/>
      <c r="F221" s="388"/>
      <c r="G221" s="388"/>
      <c r="H221" s="388"/>
    </row>
    <row r="222" spans="1:8" x14ac:dyDescent="0.2">
      <c r="A222" s="1"/>
      <c r="B222" s="388"/>
      <c r="C222" s="388"/>
      <c r="D222" s="388"/>
      <c r="E222" s="388"/>
      <c r="F222" s="388"/>
      <c r="G222" s="388"/>
      <c r="H222" s="388"/>
    </row>
    <row r="223" spans="1:8" x14ac:dyDescent="0.2">
      <c r="A223" s="1"/>
      <c r="B223" s="388"/>
      <c r="C223" s="388"/>
      <c r="D223" s="388"/>
      <c r="E223" s="388"/>
      <c r="F223" s="388"/>
      <c r="G223" s="388"/>
      <c r="H223" s="388"/>
    </row>
    <row r="224" spans="1:8" x14ac:dyDescent="0.2">
      <c r="A224" s="1"/>
      <c r="B224" s="388"/>
      <c r="C224" s="388"/>
      <c r="D224" s="388"/>
      <c r="E224" s="388"/>
      <c r="F224" s="388"/>
      <c r="G224" s="388"/>
      <c r="H224" s="388"/>
    </row>
    <row r="225" spans="1:8" x14ac:dyDescent="0.2">
      <c r="A225" s="1"/>
      <c r="B225" s="388"/>
      <c r="C225" s="388"/>
      <c r="D225" s="388"/>
      <c r="E225" s="388"/>
      <c r="F225" s="388"/>
      <c r="G225" s="388"/>
      <c r="H225" s="388"/>
    </row>
    <row r="226" spans="1:8" x14ac:dyDescent="0.2">
      <c r="A226" s="1"/>
      <c r="B226" s="388"/>
      <c r="C226" s="388"/>
      <c r="D226" s="388"/>
      <c r="E226" s="388"/>
      <c r="F226" s="388"/>
      <c r="G226" s="388"/>
      <c r="H226" s="388"/>
    </row>
    <row r="227" spans="1:8" x14ac:dyDescent="0.2">
      <c r="A227" s="1"/>
      <c r="B227" s="388"/>
      <c r="C227" s="388"/>
      <c r="D227" s="388"/>
      <c r="E227" s="388"/>
      <c r="F227" s="388"/>
      <c r="G227" s="388"/>
      <c r="H227" s="388"/>
    </row>
    <row r="228" spans="1:8" x14ac:dyDescent="0.2">
      <c r="A228" s="1"/>
      <c r="B228" s="388"/>
      <c r="C228" s="388"/>
      <c r="D228" s="388"/>
      <c r="E228" s="388"/>
      <c r="F228" s="388"/>
      <c r="G228" s="388"/>
      <c r="H228" s="388"/>
    </row>
    <row r="229" spans="1:8" x14ac:dyDescent="0.2">
      <c r="A229" s="1"/>
      <c r="B229" s="388"/>
      <c r="C229" s="388"/>
      <c r="D229" s="388"/>
      <c r="E229" s="388"/>
      <c r="F229" s="388"/>
      <c r="G229" s="388"/>
      <c r="H229" s="388"/>
    </row>
    <row r="230" spans="1:8" x14ac:dyDescent="0.2">
      <c r="A230" s="1"/>
      <c r="B230" s="388"/>
      <c r="C230" s="388"/>
      <c r="D230" s="388"/>
      <c r="E230" s="388"/>
      <c r="F230" s="388"/>
      <c r="G230" s="388"/>
      <c r="H230" s="388"/>
    </row>
    <row r="231" spans="1:8" x14ac:dyDescent="0.2">
      <c r="A231" s="1"/>
      <c r="B231" s="388"/>
      <c r="C231" s="388"/>
      <c r="D231" s="388"/>
      <c r="E231" s="388"/>
      <c r="F231" s="388"/>
      <c r="G231" s="388"/>
      <c r="H231" s="388"/>
    </row>
    <row r="232" spans="1:8" x14ac:dyDescent="0.2">
      <c r="A232" s="1"/>
      <c r="B232" s="388"/>
      <c r="C232" s="388"/>
      <c r="D232" s="388"/>
      <c r="E232" s="388"/>
      <c r="F232" s="388"/>
      <c r="G232" s="388"/>
      <c r="H232" s="388"/>
    </row>
    <row r="233" spans="1:8" x14ac:dyDescent="0.2">
      <c r="A233" s="1"/>
      <c r="B233" s="388"/>
      <c r="C233" s="388"/>
      <c r="D233" s="388"/>
      <c r="E233" s="388"/>
      <c r="F233" s="388"/>
      <c r="G233" s="388"/>
      <c r="H233" s="388"/>
    </row>
    <row r="234" spans="1:8" x14ac:dyDescent="0.2">
      <c r="A234" s="1"/>
      <c r="B234" s="388"/>
      <c r="C234" s="388"/>
      <c r="D234" s="388"/>
      <c r="E234" s="388"/>
      <c r="F234" s="388"/>
      <c r="G234" s="388"/>
      <c r="H234" s="388"/>
    </row>
    <row r="235" spans="1:8" x14ac:dyDescent="0.2">
      <c r="A235" s="1"/>
      <c r="B235" s="388"/>
      <c r="C235" s="388"/>
      <c r="D235" s="388"/>
      <c r="E235" s="388"/>
      <c r="F235" s="388"/>
      <c r="G235" s="388"/>
      <c r="H235" s="388"/>
    </row>
    <row r="236" spans="1:8" x14ac:dyDescent="0.2">
      <c r="A236" s="1"/>
      <c r="B236" s="388"/>
      <c r="C236" s="388"/>
      <c r="D236" s="388"/>
      <c r="E236" s="388"/>
      <c r="F236" s="388"/>
      <c r="G236" s="388"/>
      <c r="H236" s="388"/>
    </row>
    <row r="237" spans="1:8" x14ac:dyDescent="0.2">
      <c r="A237" s="1"/>
      <c r="B237" s="388"/>
      <c r="C237" s="388"/>
      <c r="D237" s="388"/>
      <c r="E237" s="388"/>
      <c r="F237" s="388"/>
      <c r="G237" s="388"/>
      <c r="H237" s="388"/>
    </row>
    <row r="238" spans="1:8" x14ac:dyDescent="0.2">
      <c r="A238" s="1"/>
      <c r="B238" s="388"/>
      <c r="C238" s="388"/>
      <c r="D238" s="388"/>
      <c r="E238" s="388"/>
      <c r="F238" s="388"/>
      <c r="G238" s="388"/>
      <c r="H238" s="388"/>
    </row>
    <row r="239" spans="1:8" x14ac:dyDescent="0.2">
      <c r="A239" s="1"/>
      <c r="B239" s="388"/>
      <c r="C239" s="388"/>
      <c r="D239" s="388"/>
      <c r="E239" s="388"/>
      <c r="F239" s="388"/>
      <c r="G239" s="388"/>
      <c r="H239" s="388"/>
    </row>
    <row r="240" spans="1:8" x14ac:dyDescent="0.2">
      <c r="A240" s="1"/>
      <c r="B240" s="388"/>
      <c r="C240" s="388"/>
      <c r="D240" s="388"/>
      <c r="E240" s="388"/>
      <c r="F240" s="388"/>
      <c r="G240" s="388"/>
      <c r="H240" s="388"/>
    </row>
    <row r="241" spans="1:8" x14ac:dyDescent="0.2">
      <c r="A241" s="1"/>
      <c r="B241" s="388"/>
      <c r="C241" s="388"/>
      <c r="D241" s="388"/>
      <c r="E241" s="388"/>
      <c r="F241" s="388"/>
      <c r="G241" s="388"/>
      <c r="H241" s="388"/>
    </row>
    <row r="242" spans="1:8" x14ac:dyDescent="0.2">
      <c r="A242" s="1"/>
      <c r="B242" s="388"/>
      <c r="C242" s="388"/>
      <c r="D242" s="388"/>
      <c r="E242" s="388"/>
      <c r="F242" s="388"/>
      <c r="G242" s="388"/>
      <c r="H242" s="388"/>
    </row>
    <row r="243" spans="1:8" x14ac:dyDescent="0.2">
      <c r="A243" s="1"/>
      <c r="B243" s="388"/>
      <c r="C243" s="388"/>
      <c r="D243" s="388"/>
      <c r="E243" s="388"/>
      <c r="F243" s="388"/>
      <c r="G243" s="388"/>
      <c r="H243" s="388"/>
    </row>
    <row r="244" spans="1:8" x14ac:dyDescent="0.2">
      <c r="A244" s="1"/>
      <c r="B244" s="388"/>
      <c r="C244" s="388"/>
      <c r="D244" s="388"/>
      <c r="E244" s="388"/>
      <c r="F244" s="388"/>
      <c r="G244" s="388"/>
      <c r="H244" s="388"/>
    </row>
    <row r="245" spans="1:8" x14ac:dyDescent="0.2">
      <c r="A245" s="1"/>
      <c r="B245" s="388"/>
      <c r="C245" s="388"/>
      <c r="D245" s="388"/>
      <c r="E245" s="388"/>
      <c r="F245" s="388"/>
      <c r="G245" s="388"/>
      <c r="H245" s="388"/>
    </row>
    <row r="246" spans="1:8" x14ac:dyDescent="0.2">
      <c r="A246" s="1"/>
      <c r="B246" s="388"/>
      <c r="C246" s="388"/>
      <c r="D246" s="388"/>
      <c r="E246" s="388"/>
      <c r="F246" s="388"/>
      <c r="G246" s="388"/>
      <c r="H246" s="388"/>
    </row>
    <row r="247" spans="1:8" x14ac:dyDescent="0.2">
      <c r="A247" s="1"/>
      <c r="B247" s="388"/>
      <c r="C247" s="388"/>
      <c r="D247" s="388"/>
      <c r="E247" s="388"/>
      <c r="F247" s="388"/>
      <c r="G247" s="388"/>
      <c r="H247" s="388"/>
    </row>
    <row r="248" spans="1:8" x14ac:dyDescent="0.2">
      <c r="A248" s="1"/>
      <c r="B248" s="388"/>
      <c r="C248" s="388"/>
      <c r="D248" s="388"/>
      <c r="E248" s="388"/>
      <c r="F248" s="388"/>
      <c r="G248" s="388"/>
      <c r="H248" s="388"/>
    </row>
    <row r="249" spans="1:8" x14ac:dyDescent="0.2">
      <c r="A249" s="1"/>
      <c r="B249" s="388"/>
      <c r="C249" s="388"/>
      <c r="D249" s="388"/>
      <c r="E249" s="388"/>
      <c r="F249" s="388"/>
      <c r="G249" s="388"/>
      <c r="H249" s="388"/>
    </row>
    <row r="250" spans="1:8" x14ac:dyDescent="0.2">
      <c r="A250" s="1"/>
      <c r="B250" s="388"/>
      <c r="C250" s="388"/>
      <c r="D250" s="388"/>
      <c r="E250" s="388"/>
      <c r="F250" s="388"/>
      <c r="G250" s="388"/>
      <c r="H250" s="388"/>
    </row>
    <row r="251" spans="1:8" x14ac:dyDescent="0.2">
      <c r="A251" s="1"/>
      <c r="B251" s="388"/>
      <c r="C251" s="388"/>
      <c r="D251" s="388"/>
      <c r="E251" s="388"/>
      <c r="F251" s="388"/>
      <c r="G251" s="388"/>
      <c r="H251" s="388"/>
    </row>
    <row r="252" spans="1:8" x14ac:dyDescent="0.2">
      <c r="A252" s="1"/>
      <c r="B252" s="388"/>
      <c r="C252" s="388"/>
      <c r="D252" s="388"/>
      <c r="E252" s="388"/>
      <c r="F252" s="388"/>
      <c r="G252" s="388"/>
      <c r="H252" s="388"/>
    </row>
    <row r="253" spans="1:8" x14ac:dyDescent="0.2">
      <c r="A253" s="1"/>
      <c r="B253" s="388"/>
      <c r="C253" s="388"/>
      <c r="D253" s="388"/>
      <c r="E253" s="388"/>
      <c r="F253" s="388"/>
      <c r="G253" s="388"/>
      <c r="H253" s="388"/>
    </row>
    <row r="254" spans="1:8" x14ac:dyDescent="0.2">
      <c r="A254" s="1"/>
      <c r="B254" s="388"/>
      <c r="C254" s="388"/>
      <c r="D254" s="388"/>
      <c r="E254" s="388"/>
      <c r="F254" s="388"/>
      <c r="G254" s="388"/>
      <c r="H254" s="388"/>
    </row>
    <row r="255" spans="1:8" x14ac:dyDescent="0.2">
      <c r="A255" s="1"/>
      <c r="B255" s="388"/>
      <c r="C255" s="388"/>
      <c r="D255" s="388"/>
      <c r="E255" s="388"/>
      <c r="F255" s="388"/>
      <c r="G255" s="388"/>
      <c r="H255" s="388"/>
    </row>
    <row r="256" spans="1:8" x14ac:dyDescent="0.2">
      <c r="A256" s="1"/>
      <c r="B256" s="388"/>
      <c r="C256" s="388"/>
      <c r="D256" s="388"/>
      <c r="E256" s="388"/>
      <c r="F256" s="388"/>
      <c r="G256" s="388"/>
      <c r="H256" s="388"/>
    </row>
    <row r="257" spans="1:8" x14ac:dyDescent="0.2">
      <c r="A257" s="1"/>
      <c r="B257" s="388"/>
      <c r="C257" s="388"/>
      <c r="D257" s="388"/>
      <c r="E257" s="388"/>
      <c r="F257" s="388"/>
      <c r="G257" s="388"/>
      <c r="H257" s="388"/>
    </row>
    <row r="258" spans="1:8" x14ac:dyDescent="0.2">
      <c r="A258" s="1"/>
      <c r="B258" s="388"/>
      <c r="C258" s="388"/>
      <c r="D258" s="388"/>
      <c r="E258" s="388"/>
      <c r="F258" s="388"/>
      <c r="G258" s="388"/>
      <c r="H258" s="388"/>
    </row>
    <row r="259" spans="1:8" x14ac:dyDescent="0.2">
      <c r="A259" s="1"/>
      <c r="B259" s="388"/>
      <c r="C259" s="388"/>
      <c r="D259" s="388"/>
      <c r="E259" s="388"/>
      <c r="F259" s="388"/>
      <c r="G259" s="388"/>
      <c r="H259" s="388"/>
    </row>
    <row r="260" spans="1:8" x14ac:dyDescent="0.2">
      <c r="A260" s="1"/>
      <c r="B260" s="388"/>
      <c r="C260" s="388"/>
      <c r="D260" s="388"/>
      <c r="E260" s="388"/>
      <c r="F260" s="388"/>
      <c r="G260" s="388"/>
      <c r="H260" s="388"/>
    </row>
    <row r="261" spans="1:8" x14ac:dyDescent="0.2">
      <c r="A261" s="1"/>
      <c r="B261" s="388"/>
      <c r="C261" s="388"/>
      <c r="D261" s="388"/>
      <c r="E261" s="388"/>
      <c r="F261" s="388"/>
      <c r="G261" s="388"/>
      <c r="H261" s="388"/>
    </row>
    <row r="262" spans="1:8" x14ac:dyDescent="0.2">
      <c r="A262" s="1"/>
      <c r="B262" s="388"/>
      <c r="C262" s="388"/>
      <c r="D262" s="388"/>
      <c r="E262" s="388"/>
      <c r="F262" s="388"/>
      <c r="G262" s="388"/>
      <c r="H262" s="388"/>
    </row>
    <row r="263" spans="1:8" x14ac:dyDescent="0.2">
      <c r="A263" s="1"/>
      <c r="B263" s="388"/>
      <c r="C263" s="388"/>
      <c r="D263" s="388"/>
      <c r="E263" s="388"/>
      <c r="F263" s="388"/>
      <c r="G263" s="388"/>
      <c r="H263" s="388"/>
    </row>
    <row r="264" spans="1:8" x14ac:dyDescent="0.2">
      <c r="A264" s="1"/>
      <c r="B264" s="388"/>
      <c r="C264" s="388"/>
      <c r="D264" s="388"/>
      <c r="E264" s="388"/>
      <c r="F264" s="388"/>
      <c r="G264" s="388"/>
      <c r="H264" s="388"/>
    </row>
    <row r="265" spans="1:8" x14ac:dyDescent="0.2">
      <c r="A265" s="1"/>
      <c r="B265" s="388"/>
      <c r="C265" s="388"/>
      <c r="D265" s="388"/>
      <c r="E265" s="388"/>
      <c r="F265" s="388"/>
      <c r="G265" s="388"/>
      <c r="H265" s="388"/>
    </row>
    <row r="266" spans="1:8" x14ac:dyDescent="0.2">
      <c r="A266" s="1"/>
      <c r="B266" s="388"/>
      <c r="C266" s="388"/>
      <c r="D266" s="388"/>
      <c r="E266" s="388"/>
      <c r="F266" s="388"/>
      <c r="G266" s="388"/>
      <c r="H266" s="388"/>
    </row>
    <row r="267" spans="1:8" x14ac:dyDescent="0.2">
      <c r="A267" s="1"/>
      <c r="B267" s="388"/>
      <c r="C267" s="388"/>
      <c r="D267" s="388"/>
      <c r="E267" s="388"/>
      <c r="F267" s="388"/>
      <c r="G267" s="388"/>
      <c r="H267" s="388"/>
    </row>
    <row r="268" spans="1:8" x14ac:dyDescent="0.2">
      <c r="A268" s="1"/>
      <c r="B268" s="388"/>
      <c r="C268" s="388"/>
      <c r="D268" s="388"/>
      <c r="E268" s="388"/>
      <c r="F268" s="388"/>
      <c r="G268" s="388"/>
      <c r="H268" s="388"/>
    </row>
    <row r="269" spans="1:8" x14ac:dyDescent="0.2">
      <c r="A269" s="1"/>
      <c r="B269" s="388"/>
      <c r="C269" s="388"/>
      <c r="D269" s="388"/>
      <c r="E269" s="388"/>
      <c r="F269" s="388"/>
      <c r="G269" s="388"/>
      <c r="H269" s="388"/>
    </row>
    <row r="270" spans="1:8" x14ac:dyDescent="0.2">
      <c r="A270" s="1"/>
      <c r="B270" s="388"/>
      <c r="C270" s="388"/>
      <c r="D270" s="388"/>
      <c r="E270" s="388"/>
      <c r="F270" s="388"/>
      <c r="G270" s="388"/>
      <c r="H270" s="388"/>
    </row>
    <row r="271" spans="1:8" x14ac:dyDescent="0.2">
      <c r="A271" s="1"/>
      <c r="B271" s="388"/>
      <c r="C271" s="388"/>
      <c r="D271" s="388"/>
      <c r="E271" s="388"/>
      <c r="F271" s="388"/>
      <c r="G271" s="388"/>
      <c r="H271" s="388"/>
    </row>
    <row r="272" spans="1:8" x14ac:dyDescent="0.2">
      <c r="A272" s="1"/>
      <c r="B272" s="388"/>
      <c r="C272" s="388"/>
      <c r="D272" s="388"/>
      <c r="E272" s="388"/>
      <c r="F272" s="388"/>
      <c r="G272" s="388"/>
      <c r="H272" s="388"/>
    </row>
    <row r="273" spans="1:8" x14ac:dyDescent="0.2">
      <c r="A273" s="1"/>
      <c r="B273" s="388"/>
      <c r="C273" s="388"/>
      <c r="D273" s="388"/>
      <c r="E273" s="388"/>
      <c r="F273" s="388"/>
      <c r="G273" s="388"/>
      <c r="H273" s="388"/>
    </row>
    <row r="274" spans="1:8" x14ac:dyDescent="0.2">
      <c r="A274" s="1"/>
      <c r="B274" s="388"/>
      <c r="C274" s="388"/>
      <c r="D274" s="388"/>
      <c r="E274" s="388"/>
      <c r="F274" s="388"/>
      <c r="G274" s="388"/>
      <c r="H274" s="388"/>
    </row>
    <row r="275" spans="1:8" x14ac:dyDescent="0.2">
      <c r="A275" s="1"/>
      <c r="B275" s="388"/>
      <c r="C275" s="388"/>
      <c r="D275" s="388"/>
      <c r="E275" s="388"/>
      <c r="F275" s="388"/>
      <c r="G275" s="388"/>
      <c r="H275" s="388"/>
    </row>
    <row r="276" spans="1:8" x14ac:dyDescent="0.2">
      <c r="A276" s="1"/>
      <c r="B276" s="388"/>
      <c r="C276" s="388"/>
      <c r="D276" s="388"/>
      <c r="E276" s="388"/>
      <c r="F276" s="388"/>
      <c r="G276" s="388"/>
      <c r="H276" s="388"/>
    </row>
    <row r="277" spans="1:8" x14ac:dyDescent="0.2">
      <c r="A277" s="1"/>
      <c r="B277" s="388"/>
      <c r="C277" s="388"/>
      <c r="D277" s="388"/>
      <c r="E277" s="388"/>
      <c r="F277" s="388"/>
      <c r="G277" s="388"/>
      <c r="H277" s="388"/>
    </row>
    <row r="278" spans="1:8" x14ac:dyDescent="0.2">
      <c r="A278" s="1"/>
      <c r="B278" s="388"/>
      <c r="C278" s="388"/>
      <c r="D278" s="388"/>
      <c r="E278" s="388"/>
      <c r="F278" s="388"/>
      <c r="G278" s="388"/>
      <c r="H278" s="388"/>
    </row>
    <row r="279" spans="1:8" x14ac:dyDescent="0.2">
      <c r="A279" s="1"/>
      <c r="B279" s="388"/>
      <c r="C279" s="388"/>
      <c r="D279" s="388"/>
      <c r="E279" s="388"/>
      <c r="F279" s="388"/>
      <c r="G279" s="388"/>
      <c r="H279" s="388"/>
    </row>
    <row r="280" spans="1:8" x14ac:dyDescent="0.2">
      <c r="A280" s="1"/>
      <c r="B280" s="388"/>
      <c r="C280" s="388"/>
      <c r="D280" s="388"/>
      <c r="E280" s="388"/>
      <c r="F280" s="388"/>
      <c r="G280" s="388"/>
      <c r="H280" s="388"/>
    </row>
    <row r="281" spans="1:8" x14ac:dyDescent="0.2">
      <c r="A281" s="1"/>
      <c r="B281" s="388"/>
      <c r="C281" s="388"/>
      <c r="D281" s="388"/>
      <c r="E281" s="388"/>
      <c r="F281" s="388"/>
      <c r="G281" s="388"/>
      <c r="H281" s="388"/>
    </row>
    <row r="282" spans="1:8" x14ac:dyDescent="0.2">
      <c r="A282" s="1"/>
      <c r="B282" s="388"/>
      <c r="C282" s="388"/>
      <c r="D282" s="388"/>
      <c r="E282" s="388"/>
      <c r="F282" s="388"/>
      <c r="G282" s="388"/>
      <c r="H282" s="388"/>
    </row>
    <row r="283" spans="1:8" x14ac:dyDescent="0.2">
      <c r="A283" s="1"/>
      <c r="B283" s="388"/>
      <c r="C283" s="388"/>
      <c r="D283" s="388"/>
      <c r="E283" s="388"/>
      <c r="F283" s="388"/>
      <c r="G283" s="388"/>
      <c r="H283" s="388"/>
    </row>
    <row r="284" spans="1:8" x14ac:dyDescent="0.2">
      <c r="A284" s="1"/>
      <c r="B284" s="388"/>
      <c r="C284" s="388"/>
      <c r="D284" s="388"/>
      <c r="E284" s="388"/>
      <c r="F284" s="388"/>
      <c r="G284" s="388"/>
      <c r="H284" s="388"/>
    </row>
    <row r="285" spans="1:8" x14ac:dyDescent="0.2">
      <c r="A285" s="1"/>
      <c r="B285" s="388"/>
      <c r="C285" s="388"/>
      <c r="D285" s="388"/>
      <c r="E285" s="388"/>
      <c r="F285" s="388"/>
      <c r="G285" s="388"/>
      <c r="H285" s="388"/>
    </row>
    <row r="286" spans="1:8" x14ac:dyDescent="0.2">
      <c r="A286" s="1"/>
      <c r="B286" s="388"/>
      <c r="C286" s="388"/>
      <c r="D286" s="388"/>
      <c r="E286" s="388"/>
      <c r="F286" s="388"/>
      <c r="G286" s="388"/>
      <c r="H286" s="388"/>
    </row>
    <row r="287" spans="1:8" x14ac:dyDescent="0.2">
      <c r="A287" s="1"/>
      <c r="B287" s="388"/>
      <c r="C287" s="388"/>
      <c r="D287" s="388"/>
      <c r="E287" s="388"/>
      <c r="F287" s="388"/>
      <c r="G287" s="388"/>
      <c r="H287" s="388"/>
    </row>
    <row r="288" spans="1:8" x14ac:dyDescent="0.2">
      <c r="A288" s="1"/>
      <c r="B288" s="388"/>
      <c r="C288" s="388"/>
      <c r="D288" s="388"/>
      <c r="E288" s="388"/>
      <c r="F288" s="388"/>
      <c r="G288" s="388"/>
      <c r="H288" s="388"/>
    </row>
    <row r="289" spans="1:8" x14ac:dyDescent="0.2">
      <c r="A289" s="1"/>
      <c r="B289" s="388"/>
      <c r="C289" s="388"/>
      <c r="D289" s="388"/>
      <c r="E289" s="388"/>
      <c r="F289" s="388"/>
      <c r="G289" s="388"/>
      <c r="H289" s="388"/>
    </row>
    <row r="290" spans="1:8" x14ac:dyDescent="0.2">
      <c r="A290" s="1"/>
      <c r="B290" s="388"/>
      <c r="C290" s="388"/>
      <c r="D290" s="388"/>
      <c r="E290" s="388"/>
      <c r="F290" s="388"/>
      <c r="G290" s="388"/>
      <c r="H290" s="388"/>
    </row>
    <row r="291" spans="1:8" x14ac:dyDescent="0.2">
      <c r="A291" s="1"/>
      <c r="B291" s="388"/>
      <c r="C291" s="388"/>
      <c r="D291" s="388"/>
      <c r="E291" s="388"/>
      <c r="F291" s="388"/>
      <c r="G291" s="388"/>
      <c r="H291" s="388"/>
    </row>
    <row r="292" spans="1:8" x14ac:dyDescent="0.2">
      <c r="A292" s="1"/>
      <c r="B292" s="388"/>
      <c r="C292" s="388"/>
      <c r="D292" s="388"/>
      <c r="E292" s="388"/>
      <c r="F292" s="388"/>
      <c r="G292" s="388"/>
      <c r="H292" s="388"/>
    </row>
    <row r="293" spans="1:8" x14ac:dyDescent="0.2">
      <c r="A293" s="1"/>
      <c r="B293" s="388"/>
      <c r="C293" s="388"/>
      <c r="D293" s="388"/>
      <c r="E293" s="388"/>
      <c r="F293" s="388"/>
      <c r="G293" s="388"/>
      <c r="H293" s="388"/>
    </row>
    <row r="294" spans="1:8" x14ac:dyDescent="0.2">
      <c r="A294" s="1"/>
      <c r="B294" s="388"/>
      <c r="C294" s="388"/>
      <c r="D294" s="388"/>
      <c r="E294" s="388"/>
      <c r="F294" s="388"/>
      <c r="G294" s="388"/>
      <c r="H294" s="388"/>
    </row>
    <row r="295" spans="1:8" x14ac:dyDescent="0.2">
      <c r="A295" s="1"/>
      <c r="B295" s="388"/>
      <c r="C295" s="388"/>
      <c r="D295" s="388"/>
      <c r="E295" s="388"/>
      <c r="F295" s="388"/>
      <c r="G295" s="388"/>
      <c r="H295" s="388"/>
    </row>
    <row r="296" spans="1:8" x14ac:dyDescent="0.2">
      <c r="A296" s="1"/>
      <c r="B296" s="388"/>
      <c r="C296" s="388"/>
      <c r="D296" s="388"/>
      <c r="E296" s="388"/>
      <c r="F296" s="388"/>
      <c r="G296" s="388"/>
      <c r="H296" s="388"/>
    </row>
    <row r="297" spans="1:8" x14ac:dyDescent="0.2">
      <c r="A297" s="1"/>
      <c r="B297" s="388"/>
      <c r="C297" s="388"/>
      <c r="D297" s="388"/>
      <c r="E297" s="388"/>
      <c r="F297" s="388"/>
      <c r="G297" s="388"/>
      <c r="H297" s="388"/>
    </row>
    <row r="298" spans="1:8" x14ac:dyDescent="0.2">
      <c r="A298" s="1"/>
      <c r="B298" s="388"/>
      <c r="C298" s="388"/>
      <c r="D298" s="388"/>
      <c r="E298" s="388"/>
      <c r="F298" s="388"/>
      <c r="G298" s="388"/>
      <c r="H298" s="388"/>
    </row>
    <row r="299" spans="1:8" x14ac:dyDescent="0.2">
      <c r="A299" s="1"/>
      <c r="B299" s="388"/>
      <c r="C299" s="388"/>
      <c r="D299" s="388"/>
      <c r="E299" s="388"/>
      <c r="F299" s="388"/>
      <c r="G299" s="388"/>
      <c r="H299" s="388"/>
    </row>
    <row r="300" spans="1:8" x14ac:dyDescent="0.2">
      <c r="A300" s="1"/>
      <c r="B300" s="388"/>
      <c r="C300" s="388"/>
      <c r="D300" s="388"/>
      <c r="E300" s="388"/>
      <c r="F300" s="388"/>
      <c r="G300" s="388"/>
      <c r="H300" s="388"/>
    </row>
    <row r="301" spans="1:8" x14ac:dyDescent="0.2">
      <c r="A301" s="1"/>
      <c r="B301" s="388"/>
      <c r="C301" s="388"/>
      <c r="D301" s="388"/>
      <c r="E301" s="388"/>
      <c r="F301" s="388"/>
      <c r="G301" s="388"/>
      <c r="H301" s="388"/>
    </row>
    <row r="302" spans="1:8" x14ac:dyDescent="0.2">
      <c r="A302" s="1"/>
      <c r="B302" s="388"/>
      <c r="C302" s="388"/>
      <c r="D302" s="388"/>
      <c r="E302" s="388"/>
      <c r="F302" s="388"/>
      <c r="G302" s="388"/>
      <c r="H302" s="388"/>
    </row>
    <row r="303" spans="1:8" x14ac:dyDescent="0.2">
      <c r="A303" s="1"/>
      <c r="B303" s="388"/>
      <c r="C303" s="388"/>
      <c r="D303" s="388"/>
      <c r="E303" s="388"/>
      <c r="F303" s="388"/>
      <c r="G303" s="388"/>
      <c r="H303" s="388"/>
    </row>
    <row r="304" spans="1:8" x14ac:dyDescent="0.2">
      <c r="A304" s="1"/>
      <c r="B304" s="388"/>
      <c r="C304" s="388"/>
      <c r="D304" s="388"/>
      <c r="E304" s="388"/>
      <c r="F304" s="388"/>
      <c r="G304" s="388"/>
      <c r="H304" s="388"/>
    </row>
    <row r="305" spans="1:8" x14ac:dyDescent="0.2">
      <c r="A305" s="1"/>
      <c r="B305" s="388"/>
      <c r="C305" s="388"/>
      <c r="D305" s="388"/>
      <c r="E305" s="388"/>
      <c r="F305" s="388"/>
      <c r="G305" s="388"/>
      <c r="H305" s="388"/>
    </row>
    <row r="306" spans="1:8" x14ac:dyDescent="0.2">
      <c r="A306" s="1"/>
      <c r="B306" s="388"/>
      <c r="C306" s="388"/>
      <c r="D306" s="388"/>
      <c r="E306" s="388"/>
      <c r="F306" s="388"/>
      <c r="G306" s="388"/>
      <c r="H306" s="388"/>
    </row>
    <row r="307" spans="1:8" x14ac:dyDescent="0.2">
      <c r="A307" s="1"/>
      <c r="B307" s="388"/>
      <c r="C307" s="388"/>
      <c r="D307" s="388"/>
      <c r="E307" s="388"/>
      <c r="F307" s="388"/>
      <c r="G307" s="388"/>
      <c r="H307" s="388"/>
    </row>
    <row r="308" spans="1:8" x14ac:dyDescent="0.2">
      <c r="A308" s="1"/>
      <c r="B308" s="388"/>
      <c r="C308" s="388"/>
      <c r="D308" s="388"/>
      <c r="E308" s="388"/>
      <c r="F308" s="388"/>
      <c r="G308" s="388"/>
      <c r="H308" s="388"/>
    </row>
    <row r="309" spans="1:8" x14ac:dyDescent="0.2">
      <c r="A309" s="1"/>
      <c r="B309" s="388"/>
      <c r="C309" s="388"/>
      <c r="D309" s="388"/>
      <c r="E309" s="388"/>
      <c r="F309" s="388"/>
      <c r="G309" s="388"/>
      <c r="H309" s="388"/>
    </row>
    <row r="310" spans="1:8" x14ac:dyDescent="0.2">
      <c r="A310" s="1"/>
      <c r="B310" s="388"/>
      <c r="C310" s="388"/>
      <c r="D310" s="388"/>
      <c r="E310" s="388"/>
      <c r="F310" s="388"/>
      <c r="G310" s="388"/>
      <c r="H310" s="388"/>
    </row>
    <row r="311" spans="1:8" x14ac:dyDescent="0.2">
      <c r="A311" s="1"/>
      <c r="B311" s="388"/>
      <c r="C311" s="388"/>
      <c r="D311" s="388"/>
      <c r="E311" s="388"/>
      <c r="F311" s="388"/>
      <c r="G311" s="388"/>
      <c r="H311" s="388"/>
    </row>
    <row r="312" spans="1:8" x14ac:dyDescent="0.2">
      <c r="A312" s="1"/>
      <c r="B312" s="388"/>
      <c r="C312" s="388"/>
      <c r="D312" s="388"/>
      <c r="E312" s="388"/>
      <c r="F312" s="388"/>
      <c r="G312" s="388"/>
      <c r="H312" s="388"/>
    </row>
    <row r="313" spans="1:8" x14ac:dyDescent="0.2">
      <c r="A313" s="1"/>
      <c r="B313" s="388"/>
      <c r="C313" s="388"/>
      <c r="D313" s="388"/>
      <c r="E313" s="388"/>
      <c r="F313" s="388"/>
      <c r="G313" s="388"/>
      <c r="H313" s="388"/>
    </row>
    <row r="314" spans="1:8" x14ac:dyDescent="0.2">
      <c r="A314" s="1"/>
      <c r="B314" s="388"/>
      <c r="C314" s="388"/>
      <c r="D314" s="388"/>
      <c r="E314" s="388"/>
      <c r="F314" s="388"/>
      <c r="G314" s="388"/>
      <c r="H314" s="388"/>
    </row>
    <row r="315" spans="1:8" x14ac:dyDescent="0.2">
      <c r="A315" s="1"/>
      <c r="B315" s="388"/>
      <c r="C315" s="388"/>
      <c r="D315" s="388"/>
      <c r="E315" s="388"/>
      <c r="F315" s="388"/>
      <c r="G315" s="388"/>
      <c r="H315" s="388"/>
    </row>
    <row r="316" spans="1:8" x14ac:dyDescent="0.2">
      <c r="A316" s="1"/>
      <c r="B316" s="388"/>
      <c r="C316" s="388"/>
      <c r="D316" s="388"/>
      <c r="E316" s="388"/>
      <c r="F316" s="388"/>
      <c r="G316" s="388"/>
      <c r="H316" s="388"/>
    </row>
    <row r="317" spans="1:8" x14ac:dyDescent="0.2">
      <c r="A317" s="1"/>
      <c r="B317" s="388"/>
      <c r="C317" s="388"/>
      <c r="D317" s="388"/>
      <c r="E317" s="388"/>
      <c r="F317" s="388"/>
      <c r="G317" s="388"/>
      <c r="H317" s="388"/>
    </row>
    <row r="318" spans="1:8" x14ac:dyDescent="0.2">
      <c r="A318" s="1"/>
      <c r="B318" s="388"/>
      <c r="C318" s="388"/>
      <c r="D318" s="388"/>
      <c r="E318" s="388"/>
      <c r="F318" s="388"/>
      <c r="G318" s="388"/>
      <c r="H318" s="388"/>
    </row>
    <row r="319" spans="1:8" x14ac:dyDescent="0.2">
      <c r="A319" s="1"/>
      <c r="B319" s="388"/>
      <c r="C319" s="388"/>
      <c r="D319" s="388"/>
      <c r="E319" s="388"/>
      <c r="F319" s="388"/>
      <c r="G319" s="388"/>
      <c r="H319" s="388"/>
    </row>
    <row r="320" spans="1:8" x14ac:dyDescent="0.2">
      <c r="A320" s="1"/>
      <c r="B320" s="388"/>
      <c r="C320" s="388"/>
      <c r="D320" s="388"/>
      <c r="E320" s="388"/>
      <c r="F320" s="388"/>
      <c r="G320" s="388"/>
      <c r="H320" s="388"/>
    </row>
    <row r="321" spans="1:8" x14ac:dyDescent="0.2">
      <c r="A321" s="1"/>
      <c r="B321" s="388"/>
      <c r="C321" s="388"/>
      <c r="D321" s="388"/>
      <c r="E321" s="388"/>
      <c r="F321" s="388"/>
      <c r="G321" s="388"/>
      <c r="H321" s="388"/>
    </row>
    <row r="322" spans="1:8" x14ac:dyDescent="0.2">
      <c r="A322" s="1"/>
      <c r="B322" s="388"/>
      <c r="C322" s="388"/>
      <c r="D322" s="388"/>
      <c r="E322" s="388"/>
      <c r="F322" s="388"/>
      <c r="G322" s="388"/>
      <c r="H322" s="388"/>
    </row>
    <row r="323" spans="1:8" x14ac:dyDescent="0.2">
      <c r="A323" s="1"/>
      <c r="B323" s="388"/>
      <c r="C323" s="388"/>
      <c r="D323" s="388"/>
      <c r="E323" s="388"/>
      <c r="F323" s="388"/>
      <c r="G323" s="388"/>
      <c r="H323" s="388"/>
    </row>
    <row r="324" spans="1:8" x14ac:dyDescent="0.2">
      <c r="A324" s="1"/>
      <c r="B324" s="388"/>
      <c r="C324" s="388"/>
      <c r="D324" s="388"/>
      <c r="E324" s="388"/>
      <c r="F324" s="388"/>
      <c r="G324" s="388"/>
      <c r="H324" s="388"/>
    </row>
    <row r="325" spans="1:8" x14ac:dyDescent="0.2">
      <c r="A325" s="1"/>
      <c r="B325" s="388"/>
      <c r="C325" s="388"/>
      <c r="D325" s="388"/>
      <c r="E325" s="388"/>
      <c r="F325" s="388"/>
      <c r="G325" s="388"/>
      <c r="H325" s="388"/>
    </row>
    <row r="326" spans="1:8" x14ac:dyDescent="0.2">
      <c r="A326" s="1"/>
      <c r="B326" s="388"/>
      <c r="C326" s="388"/>
      <c r="D326" s="388"/>
      <c r="E326" s="388"/>
      <c r="F326" s="388"/>
      <c r="G326" s="388"/>
      <c r="H326" s="388"/>
    </row>
    <row r="327" spans="1:8" x14ac:dyDescent="0.2">
      <c r="A327" s="1"/>
      <c r="B327" s="388"/>
      <c r="C327" s="388"/>
      <c r="D327" s="388"/>
      <c r="E327" s="388"/>
      <c r="F327" s="388"/>
      <c r="G327" s="388"/>
      <c r="H327" s="388"/>
    </row>
    <row r="328" spans="1:8" x14ac:dyDescent="0.2">
      <c r="A328" s="1"/>
      <c r="B328" s="388"/>
      <c r="C328" s="388"/>
      <c r="D328" s="388"/>
      <c r="E328" s="388"/>
      <c r="F328" s="388"/>
      <c r="G328" s="388"/>
      <c r="H328" s="388"/>
    </row>
    <row r="329" spans="1:8" x14ac:dyDescent="0.2">
      <c r="A329" s="1"/>
      <c r="B329" s="388"/>
      <c r="C329" s="388"/>
      <c r="D329" s="388"/>
      <c r="E329" s="388"/>
      <c r="F329" s="388"/>
      <c r="G329" s="388"/>
      <c r="H329" s="388"/>
    </row>
    <row r="330" spans="1:8" x14ac:dyDescent="0.2">
      <c r="A330" s="1"/>
      <c r="B330" s="388"/>
      <c r="C330" s="388"/>
      <c r="D330" s="388"/>
      <c r="E330" s="388"/>
      <c r="F330" s="388"/>
      <c r="G330" s="388"/>
      <c r="H330" s="388"/>
    </row>
    <row r="331" spans="1:8" x14ac:dyDescent="0.2">
      <c r="A331" s="1"/>
      <c r="B331" s="388"/>
      <c r="C331" s="388"/>
      <c r="D331" s="388"/>
      <c r="E331" s="388"/>
      <c r="F331" s="388"/>
      <c r="G331" s="388"/>
      <c r="H331" s="388"/>
    </row>
    <row r="332" spans="1:8" x14ac:dyDescent="0.2">
      <c r="A332" s="1"/>
      <c r="B332" s="388"/>
      <c r="C332" s="388"/>
      <c r="D332" s="388"/>
      <c r="E332" s="388"/>
      <c r="F332" s="388"/>
      <c r="G332" s="388"/>
      <c r="H332" s="388"/>
    </row>
    <row r="333" spans="1:8" x14ac:dyDescent="0.2">
      <c r="A333" s="1"/>
      <c r="B333" s="388"/>
      <c r="C333" s="388"/>
      <c r="D333" s="388"/>
      <c r="E333" s="388"/>
      <c r="F333" s="388"/>
      <c r="G333" s="388"/>
      <c r="H333" s="388"/>
    </row>
    <row r="334" spans="1:8" x14ac:dyDescent="0.2">
      <c r="A334" s="1"/>
      <c r="B334" s="388"/>
      <c r="C334" s="388"/>
      <c r="D334" s="388"/>
      <c r="E334" s="388"/>
      <c r="F334" s="388"/>
      <c r="G334" s="388"/>
      <c r="H334" s="388"/>
    </row>
    <row r="335" spans="1:8" x14ac:dyDescent="0.2">
      <c r="A335" s="1"/>
      <c r="B335" s="388"/>
      <c r="C335" s="388"/>
      <c r="D335" s="388"/>
      <c r="E335" s="388"/>
      <c r="F335" s="388"/>
      <c r="G335" s="388"/>
      <c r="H335" s="388"/>
    </row>
    <row r="336" spans="1:8" x14ac:dyDescent="0.2">
      <c r="A336" s="1"/>
      <c r="B336" s="388"/>
      <c r="C336" s="388"/>
      <c r="D336" s="388"/>
      <c r="E336" s="388"/>
      <c r="F336" s="388"/>
      <c r="G336" s="388"/>
      <c r="H336" s="388"/>
    </row>
    <row r="337" spans="1:8" x14ac:dyDescent="0.2">
      <c r="A337" s="1"/>
      <c r="B337" s="388"/>
      <c r="C337" s="388"/>
      <c r="D337" s="388"/>
      <c r="E337" s="388"/>
      <c r="F337" s="388"/>
      <c r="G337" s="388"/>
      <c r="H337" s="388"/>
    </row>
    <row r="338" spans="1:8" x14ac:dyDescent="0.2">
      <c r="A338" s="1"/>
      <c r="B338" s="388"/>
      <c r="C338" s="388"/>
      <c r="D338" s="388"/>
      <c r="E338" s="388"/>
      <c r="F338" s="388"/>
      <c r="G338" s="388"/>
      <c r="H338" s="388"/>
    </row>
    <row r="339" spans="1:8" x14ac:dyDescent="0.2">
      <c r="A339" s="1"/>
      <c r="B339" s="388"/>
      <c r="C339" s="388"/>
      <c r="D339" s="388"/>
      <c r="E339" s="388"/>
      <c r="F339" s="388"/>
      <c r="G339" s="388"/>
      <c r="H339" s="388"/>
    </row>
    <row r="340" spans="1:8" x14ac:dyDescent="0.2">
      <c r="A340" s="1"/>
      <c r="B340" s="388"/>
      <c r="C340" s="388"/>
      <c r="D340" s="388"/>
      <c r="E340" s="388"/>
      <c r="F340" s="388"/>
      <c r="G340" s="388"/>
      <c r="H340" s="388"/>
    </row>
    <row r="341" spans="1:8" x14ac:dyDescent="0.2">
      <c r="A341" s="1"/>
      <c r="B341" s="388"/>
      <c r="C341" s="388"/>
      <c r="D341" s="388"/>
      <c r="E341" s="388"/>
      <c r="F341" s="388"/>
      <c r="G341" s="388"/>
      <c r="H341" s="388"/>
    </row>
    <row r="342" spans="1:8" x14ac:dyDescent="0.2">
      <c r="A342" s="1"/>
      <c r="B342" s="388"/>
      <c r="C342" s="388"/>
      <c r="D342" s="388"/>
      <c r="E342" s="388"/>
      <c r="F342" s="388"/>
      <c r="G342" s="388"/>
      <c r="H342" s="388"/>
    </row>
    <row r="343" spans="1:8" x14ac:dyDescent="0.2">
      <c r="A343" s="1"/>
      <c r="B343" s="388"/>
      <c r="C343" s="388"/>
      <c r="D343" s="388"/>
      <c r="E343" s="388"/>
      <c r="F343" s="388"/>
      <c r="G343" s="388"/>
      <c r="H343" s="388"/>
    </row>
    <row r="344" spans="1:8" x14ac:dyDescent="0.2">
      <c r="A344" s="1"/>
      <c r="B344" s="388"/>
      <c r="C344" s="388"/>
      <c r="D344" s="388"/>
      <c r="E344" s="388"/>
      <c r="F344" s="388"/>
      <c r="G344" s="388"/>
      <c r="H344" s="388"/>
    </row>
    <row r="345" spans="1:8" x14ac:dyDescent="0.2">
      <c r="A345" s="1"/>
      <c r="B345" s="388"/>
      <c r="C345" s="388"/>
      <c r="D345" s="388"/>
      <c r="E345" s="388"/>
      <c r="F345" s="388"/>
      <c r="G345" s="388"/>
      <c r="H345" s="388"/>
    </row>
    <row r="346" spans="1:8" x14ac:dyDescent="0.2">
      <c r="A346" s="1"/>
      <c r="B346" s="388"/>
      <c r="C346" s="388"/>
      <c r="D346" s="388"/>
      <c r="E346" s="388"/>
      <c r="F346" s="388"/>
      <c r="G346" s="388"/>
      <c r="H346" s="388"/>
    </row>
    <row r="347" spans="1:8" x14ac:dyDescent="0.2">
      <c r="A347" s="1"/>
      <c r="B347" s="388"/>
      <c r="C347" s="388"/>
      <c r="D347" s="388"/>
      <c r="E347" s="388"/>
      <c r="F347" s="388"/>
      <c r="G347" s="388"/>
      <c r="H347" s="388"/>
    </row>
    <row r="348" spans="1:8" x14ac:dyDescent="0.2">
      <c r="A348" s="1"/>
      <c r="B348" s="388"/>
      <c r="C348" s="388"/>
      <c r="D348" s="388"/>
      <c r="E348" s="388"/>
      <c r="F348" s="388"/>
      <c r="G348" s="388"/>
      <c r="H348" s="388"/>
    </row>
    <row r="349" spans="1:8" x14ac:dyDescent="0.2">
      <c r="A349" s="1"/>
      <c r="B349" s="388"/>
      <c r="C349" s="388"/>
      <c r="D349" s="388"/>
      <c r="E349" s="388"/>
      <c r="F349" s="388"/>
      <c r="G349" s="388"/>
      <c r="H349" s="388"/>
    </row>
    <row r="350" spans="1:8" x14ac:dyDescent="0.2">
      <c r="A350" s="1"/>
      <c r="B350" s="388"/>
      <c r="C350" s="388"/>
      <c r="D350" s="388"/>
      <c r="E350" s="388"/>
      <c r="F350" s="388"/>
      <c r="G350" s="388"/>
      <c r="H350" s="388"/>
    </row>
    <row r="351" spans="1:8" x14ac:dyDescent="0.2">
      <c r="A351" s="1"/>
      <c r="B351" s="388"/>
      <c r="C351" s="388"/>
      <c r="D351" s="388"/>
      <c r="E351" s="388"/>
      <c r="F351" s="388"/>
      <c r="G351" s="388"/>
      <c r="H351" s="388"/>
    </row>
    <row r="352" spans="1:8" x14ac:dyDescent="0.2">
      <c r="A352" s="1"/>
      <c r="B352" s="388"/>
      <c r="C352" s="388"/>
      <c r="D352" s="388"/>
      <c r="E352" s="388"/>
      <c r="F352" s="388"/>
      <c r="G352" s="388"/>
      <c r="H352" s="388"/>
    </row>
    <row r="353" spans="1:8" x14ac:dyDescent="0.2">
      <c r="A353" s="1"/>
      <c r="B353" s="388"/>
      <c r="C353" s="388"/>
      <c r="D353" s="388"/>
      <c r="E353" s="388"/>
      <c r="F353" s="388"/>
      <c r="G353" s="388"/>
      <c r="H353" s="388"/>
    </row>
    <row r="354" spans="1:8" x14ac:dyDescent="0.2">
      <c r="A354" s="1"/>
      <c r="B354" s="388"/>
      <c r="C354" s="388"/>
      <c r="D354" s="388"/>
      <c r="E354" s="388"/>
      <c r="F354" s="388"/>
      <c r="G354" s="388"/>
      <c r="H354" s="388"/>
    </row>
    <row r="355" spans="1:8" x14ac:dyDescent="0.2">
      <c r="A355" s="1"/>
      <c r="B355" s="388"/>
      <c r="C355" s="388"/>
      <c r="D355" s="388"/>
      <c r="E355" s="388"/>
      <c r="F355" s="388"/>
      <c r="G355" s="388"/>
      <c r="H355" s="388"/>
    </row>
    <row r="356" spans="1:8" x14ac:dyDescent="0.2">
      <c r="A356" s="1"/>
      <c r="B356" s="388"/>
      <c r="C356" s="388"/>
      <c r="D356" s="388"/>
      <c r="E356" s="388"/>
      <c r="F356" s="388"/>
      <c r="G356" s="388"/>
      <c r="H356" s="388"/>
    </row>
    <row r="357" spans="1:8" x14ac:dyDescent="0.2">
      <c r="A357" s="1"/>
      <c r="B357" s="388"/>
      <c r="C357" s="388"/>
      <c r="D357" s="388"/>
      <c r="E357" s="388"/>
      <c r="F357" s="388"/>
      <c r="G357" s="388"/>
      <c r="H357" s="388"/>
    </row>
    <row r="358" spans="1:8" x14ac:dyDescent="0.2">
      <c r="A358" s="1"/>
      <c r="B358" s="388"/>
      <c r="C358" s="388"/>
      <c r="D358" s="388"/>
      <c r="E358" s="388"/>
      <c r="F358" s="388"/>
      <c r="G358" s="388"/>
      <c r="H358" s="388"/>
    </row>
    <row r="359" spans="1:8" x14ac:dyDescent="0.2">
      <c r="A359" s="1"/>
      <c r="B359" s="388"/>
      <c r="C359" s="388"/>
      <c r="D359" s="388"/>
      <c r="E359" s="388"/>
      <c r="F359" s="388"/>
      <c r="G359" s="388"/>
      <c r="H359" s="388"/>
    </row>
    <row r="360" spans="1:8" x14ac:dyDescent="0.2">
      <c r="A360" s="1"/>
      <c r="B360" s="388"/>
      <c r="C360" s="388"/>
      <c r="D360" s="388"/>
      <c r="E360" s="388"/>
      <c r="F360" s="388"/>
      <c r="G360" s="388"/>
      <c r="H360" s="388"/>
    </row>
    <row r="361" spans="1:8" x14ac:dyDescent="0.2">
      <c r="A361" s="1"/>
      <c r="B361" s="388"/>
      <c r="C361" s="388"/>
      <c r="D361" s="388"/>
      <c r="E361" s="388"/>
      <c r="F361" s="388"/>
      <c r="G361" s="388"/>
      <c r="H361" s="388"/>
    </row>
    <row r="362" spans="1:8" x14ac:dyDescent="0.2">
      <c r="A362" s="1"/>
      <c r="B362" s="388"/>
      <c r="C362" s="388"/>
      <c r="D362" s="388"/>
      <c r="E362" s="388"/>
      <c r="F362" s="388"/>
      <c r="G362" s="388"/>
      <c r="H362" s="388"/>
    </row>
    <row r="363" spans="1:8" x14ac:dyDescent="0.2">
      <c r="A363" s="1"/>
      <c r="B363" s="388"/>
      <c r="C363" s="388"/>
      <c r="D363" s="388"/>
      <c r="E363" s="388"/>
      <c r="F363" s="388"/>
      <c r="G363" s="388"/>
      <c r="H363" s="388"/>
    </row>
    <row r="364" spans="1:8" x14ac:dyDescent="0.2">
      <c r="A364" s="1"/>
      <c r="B364" s="388"/>
      <c r="C364" s="388"/>
      <c r="D364" s="388"/>
      <c r="E364" s="388"/>
      <c r="F364" s="388"/>
      <c r="G364" s="388"/>
      <c r="H364" s="388"/>
    </row>
    <row r="365" spans="1:8" x14ac:dyDescent="0.2">
      <c r="A365" s="1"/>
      <c r="B365" s="388"/>
      <c r="C365" s="388"/>
      <c r="D365" s="388"/>
      <c r="E365" s="388"/>
      <c r="F365" s="388"/>
      <c r="G365" s="388"/>
      <c r="H365" s="388"/>
    </row>
    <row r="366" spans="1:8" x14ac:dyDescent="0.2">
      <c r="A366" s="1"/>
      <c r="B366" s="388"/>
      <c r="C366" s="388"/>
      <c r="D366" s="388"/>
      <c r="E366" s="388"/>
      <c r="F366" s="388"/>
      <c r="G366" s="388"/>
      <c r="H366" s="388"/>
    </row>
    <row r="367" spans="1:8" x14ac:dyDescent="0.2">
      <c r="A367" s="1"/>
      <c r="B367" s="388"/>
      <c r="C367" s="388"/>
      <c r="D367" s="388"/>
      <c r="E367" s="388"/>
      <c r="F367" s="388"/>
      <c r="G367" s="388"/>
      <c r="H367" s="388"/>
    </row>
    <row r="368" spans="1:8" x14ac:dyDescent="0.2">
      <c r="A368" s="1"/>
      <c r="B368" s="388"/>
      <c r="C368" s="388"/>
      <c r="D368" s="388"/>
      <c r="E368" s="388"/>
      <c r="F368" s="388"/>
      <c r="G368" s="388"/>
      <c r="H368" s="388"/>
    </row>
    <row r="369" spans="1:8" x14ac:dyDescent="0.2">
      <c r="A369" s="1"/>
      <c r="B369" s="388"/>
      <c r="C369" s="388"/>
      <c r="D369" s="388"/>
      <c r="E369" s="388"/>
      <c r="F369" s="388"/>
      <c r="G369" s="388"/>
      <c r="H369" s="388"/>
    </row>
    <row r="370" spans="1:8" x14ac:dyDescent="0.2">
      <c r="A370" s="1"/>
      <c r="B370" s="388"/>
      <c r="C370" s="388"/>
      <c r="D370" s="388"/>
      <c r="E370" s="388"/>
      <c r="F370" s="388"/>
      <c r="G370" s="388"/>
      <c r="H370" s="388"/>
    </row>
    <row r="371" spans="1:8" x14ac:dyDescent="0.2">
      <c r="A371" s="1"/>
      <c r="B371" s="388"/>
      <c r="C371" s="388"/>
      <c r="D371" s="388"/>
      <c r="E371" s="388"/>
      <c r="F371" s="388"/>
      <c r="G371" s="388"/>
      <c r="H371" s="388"/>
    </row>
    <row r="372" spans="1:8" x14ac:dyDescent="0.2">
      <c r="A372" s="1"/>
      <c r="B372" s="388"/>
      <c r="C372" s="388"/>
      <c r="D372" s="388"/>
      <c r="E372" s="388"/>
      <c r="F372" s="388"/>
      <c r="G372" s="388"/>
      <c r="H372" s="388"/>
    </row>
    <row r="373" spans="1:8" x14ac:dyDescent="0.2">
      <c r="A373" s="1"/>
      <c r="B373" s="388"/>
      <c r="C373" s="388"/>
      <c r="D373" s="388"/>
      <c r="E373" s="388"/>
      <c r="F373" s="388"/>
      <c r="G373" s="388"/>
      <c r="H373" s="388"/>
    </row>
    <row r="374" spans="1:8" x14ac:dyDescent="0.2">
      <c r="A374" s="1"/>
      <c r="B374" s="388"/>
      <c r="C374" s="388"/>
      <c r="D374" s="388"/>
      <c r="E374" s="388"/>
      <c r="F374" s="388"/>
      <c r="G374" s="388"/>
      <c r="H374" s="388"/>
    </row>
    <row r="375" spans="1:8" x14ac:dyDescent="0.2">
      <c r="A375" s="1"/>
      <c r="B375" s="388"/>
      <c r="C375" s="388"/>
      <c r="D375" s="388"/>
      <c r="E375" s="388"/>
      <c r="F375" s="388"/>
      <c r="G375" s="388"/>
      <c r="H375" s="388"/>
    </row>
    <row r="376" spans="1:8" x14ac:dyDescent="0.2">
      <c r="A376" s="1"/>
      <c r="B376" s="388"/>
      <c r="C376" s="388"/>
      <c r="D376" s="388"/>
      <c r="E376" s="388"/>
      <c r="F376" s="388"/>
      <c r="G376" s="388"/>
      <c r="H376" s="388"/>
    </row>
    <row r="377" spans="1:8" x14ac:dyDescent="0.2">
      <c r="A377" s="1"/>
      <c r="B377" s="388"/>
      <c r="C377" s="388"/>
      <c r="D377" s="388"/>
      <c r="E377" s="388"/>
      <c r="F377" s="388"/>
      <c r="G377" s="388"/>
      <c r="H377" s="388"/>
    </row>
    <row r="378" spans="1:8" x14ac:dyDescent="0.2">
      <c r="A378" s="1"/>
      <c r="B378" s="388"/>
      <c r="C378" s="388"/>
      <c r="D378" s="388"/>
      <c r="E378" s="388"/>
      <c r="F378" s="388"/>
      <c r="G378" s="388"/>
      <c r="H378" s="388"/>
    </row>
    <row r="379" spans="1:8" x14ac:dyDescent="0.2">
      <c r="A379" s="1"/>
      <c r="B379" s="388"/>
      <c r="C379" s="388"/>
      <c r="D379" s="388"/>
      <c r="E379" s="388"/>
      <c r="F379" s="388"/>
      <c r="G379" s="388"/>
      <c r="H379" s="388"/>
    </row>
    <row r="380" spans="1:8" x14ac:dyDescent="0.2">
      <c r="A380" s="1"/>
      <c r="B380" s="388"/>
      <c r="C380" s="388"/>
      <c r="D380" s="388"/>
      <c r="E380" s="388"/>
      <c r="F380" s="388"/>
      <c r="G380" s="388"/>
      <c r="H380" s="388"/>
    </row>
    <row r="381" spans="1:8" x14ac:dyDescent="0.2">
      <c r="A381" s="1"/>
      <c r="B381" s="388"/>
      <c r="C381" s="388"/>
      <c r="D381" s="388"/>
      <c r="E381" s="388"/>
      <c r="F381" s="388"/>
      <c r="G381" s="388"/>
      <c r="H381" s="388"/>
    </row>
    <row r="382" spans="1:8" x14ac:dyDescent="0.2">
      <c r="A382" s="1"/>
      <c r="B382" s="388"/>
      <c r="C382" s="388"/>
      <c r="D382" s="388"/>
      <c r="E382" s="388"/>
      <c r="F382" s="388"/>
      <c r="G382" s="388"/>
      <c r="H382" s="388"/>
    </row>
    <row r="383" spans="1:8" x14ac:dyDescent="0.2">
      <c r="A383" s="1"/>
      <c r="B383" s="388"/>
      <c r="C383" s="388"/>
      <c r="D383" s="388"/>
      <c r="E383" s="388"/>
      <c r="F383" s="388"/>
      <c r="G383" s="388"/>
      <c r="H383" s="388"/>
    </row>
    <row r="384" spans="1:8" x14ac:dyDescent="0.2">
      <c r="A384" s="1"/>
      <c r="B384" s="388"/>
      <c r="C384" s="388"/>
      <c r="D384" s="388"/>
      <c r="E384" s="388"/>
      <c r="F384" s="388"/>
      <c r="G384" s="388"/>
      <c r="H384" s="388"/>
    </row>
    <row r="385" spans="1:8" x14ac:dyDescent="0.2">
      <c r="A385" s="1"/>
      <c r="B385" s="388"/>
      <c r="C385" s="388"/>
      <c r="D385" s="388"/>
      <c r="E385" s="388"/>
      <c r="F385" s="388"/>
      <c r="G385" s="388"/>
      <c r="H385" s="388"/>
    </row>
    <row r="386" spans="1:8" x14ac:dyDescent="0.2">
      <c r="A386" s="1"/>
      <c r="B386" s="388"/>
      <c r="C386" s="388"/>
      <c r="D386" s="388"/>
      <c r="E386" s="388"/>
      <c r="F386" s="388"/>
      <c r="G386" s="388"/>
      <c r="H386" s="388"/>
    </row>
    <row r="387" spans="1:8" x14ac:dyDescent="0.2">
      <c r="A387" s="1"/>
      <c r="B387" s="388"/>
      <c r="C387" s="388"/>
      <c r="D387" s="388"/>
      <c r="E387" s="388"/>
      <c r="F387" s="388"/>
      <c r="G387" s="388"/>
      <c r="H387" s="388"/>
    </row>
    <row r="388" spans="1:8" x14ac:dyDescent="0.2">
      <c r="A388" s="1"/>
      <c r="B388" s="388"/>
      <c r="C388" s="388"/>
      <c r="D388" s="388"/>
      <c r="E388" s="388"/>
      <c r="F388" s="388"/>
      <c r="G388" s="388"/>
      <c r="H388" s="388"/>
    </row>
    <row r="389" spans="1:8" x14ac:dyDescent="0.2">
      <c r="A389" s="1"/>
      <c r="B389" s="388"/>
      <c r="C389" s="388"/>
      <c r="D389" s="388"/>
      <c r="E389" s="388"/>
      <c r="F389" s="388"/>
      <c r="G389" s="388"/>
      <c r="H389" s="388"/>
    </row>
    <row r="390" spans="1:8" x14ac:dyDescent="0.2">
      <c r="A390" s="1"/>
      <c r="B390" s="388"/>
      <c r="C390" s="388"/>
      <c r="D390" s="388"/>
      <c r="E390" s="388"/>
      <c r="F390" s="388"/>
      <c r="G390" s="388"/>
      <c r="H390" s="388"/>
    </row>
    <row r="391" spans="1:8" x14ac:dyDescent="0.2">
      <c r="A391" s="1"/>
      <c r="B391" s="388"/>
      <c r="C391" s="388"/>
      <c r="D391" s="388"/>
      <c r="E391" s="388"/>
      <c r="F391" s="388"/>
      <c r="G391" s="388"/>
      <c r="H391" s="388"/>
    </row>
    <row r="392" spans="1:8" x14ac:dyDescent="0.2">
      <c r="A392" s="1"/>
      <c r="B392" s="388"/>
      <c r="C392" s="388"/>
      <c r="D392" s="388"/>
      <c r="E392" s="388"/>
      <c r="F392" s="388"/>
      <c r="G392" s="388"/>
      <c r="H392" s="388"/>
    </row>
    <row r="393" spans="1:8" x14ac:dyDescent="0.2">
      <c r="A393" s="1"/>
      <c r="B393" s="388"/>
      <c r="C393" s="388"/>
      <c r="D393" s="388"/>
      <c r="E393" s="388"/>
      <c r="F393" s="388"/>
      <c r="G393" s="388"/>
      <c r="H393" s="388"/>
    </row>
    <row r="394" spans="1:8" x14ac:dyDescent="0.2">
      <c r="A394" s="1"/>
      <c r="B394" s="388"/>
      <c r="C394" s="388"/>
      <c r="D394" s="388"/>
      <c r="E394" s="388"/>
      <c r="F394" s="388"/>
      <c r="G394" s="388"/>
      <c r="H394" s="388"/>
    </row>
    <row r="395" spans="1:8" x14ac:dyDescent="0.2">
      <c r="A395" s="1"/>
      <c r="B395" s="388"/>
      <c r="C395" s="388"/>
      <c r="D395" s="388"/>
      <c r="E395" s="388"/>
      <c r="F395" s="388"/>
      <c r="G395" s="388"/>
      <c r="H395" s="388"/>
    </row>
    <row r="396" spans="1:8" x14ac:dyDescent="0.2">
      <c r="A396" s="1"/>
      <c r="B396" s="388"/>
      <c r="C396" s="388"/>
      <c r="D396" s="388"/>
      <c r="E396" s="388"/>
      <c r="F396" s="388"/>
      <c r="G396" s="388"/>
      <c r="H396" s="388"/>
    </row>
    <row r="397" spans="1:8" x14ac:dyDescent="0.2">
      <c r="A397" s="1"/>
      <c r="B397" s="388"/>
      <c r="C397" s="388"/>
      <c r="D397" s="388"/>
      <c r="E397" s="388"/>
      <c r="F397" s="388"/>
      <c r="G397" s="388"/>
      <c r="H397" s="388"/>
    </row>
    <row r="398" spans="1:8" x14ac:dyDescent="0.2">
      <c r="A398" s="1"/>
      <c r="B398" s="388"/>
      <c r="C398" s="388"/>
      <c r="D398" s="388"/>
      <c r="E398" s="388"/>
      <c r="F398" s="388"/>
      <c r="G398" s="388"/>
      <c r="H398" s="388"/>
    </row>
    <row r="399" spans="1:8" x14ac:dyDescent="0.2">
      <c r="A399" s="1"/>
      <c r="B399" s="388"/>
      <c r="C399" s="388"/>
      <c r="D399" s="388"/>
      <c r="E399" s="388"/>
      <c r="F399" s="388"/>
      <c r="G399" s="388"/>
      <c r="H399" s="388"/>
    </row>
    <row r="400" spans="1:8" x14ac:dyDescent="0.2">
      <c r="A400" s="1"/>
      <c r="B400" s="388"/>
      <c r="C400" s="388"/>
      <c r="D400" s="388"/>
      <c r="E400" s="388"/>
      <c r="F400" s="388"/>
      <c r="G400" s="388"/>
      <c r="H400" s="388"/>
    </row>
    <row r="401" spans="1:8" x14ac:dyDescent="0.2">
      <c r="A401" s="1"/>
      <c r="B401" s="388"/>
      <c r="C401" s="388"/>
      <c r="D401" s="388"/>
      <c r="E401" s="388"/>
      <c r="F401" s="388"/>
      <c r="G401" s="388"/>
      <c r="H401" s="388"/>
    </row>
    <row r="402" spans="1:8" x14ac:dyDescent="0.2">
      <c r="A402" s="1"/>
      <c r="B402" s="388"/>
      <c r="C402" s="388"/>
      <c r="D402" s="388"/>
      <c r="E402" s="388"/>
      <c r="F402" s="388"/>
      <c r="G402" s="388"/>
      <c r="H402" s="388"/>
    </row>
    <row r="403" spans="1:8" x14ac:dyDescent="0.2">
      <c r="A403" s="1"/>
      <c r="B403" s="388"/>
      <c r="C403" s="388"/>
      <c r="D403" s="388"/>
      <c r="E403" s="388"/>
      <c r="F403" s="388"/>
      <c r="G403" s="388"/>
      <c r="H403" s="388"/>
    </row>
    <row r="404" spans="1:8" x14ac:dyDescent="0.2">
      <c r="A404" s="1"/>
      <c r="B404" s="388"/>
      <c r="C404" s="388"/>
      <c r="D404" s="388"/>
      <c r="E404" s="388"/>
      <c r="F404" s="388"/>
      <c r="G404" s="388"/>
      <c r="H404" s="388"/>
    </row>
    <row r="405" spans="1:8" x14ac:dyDescent="0.2">
      <c r="A405" s="1"/>
      <c r="B405" s="388"/>
      <c r="C405" s="388"/>
      <c r="D405" s="388"/>
      <c r="E405" s="388"/>
      <c r="F405" s="388"/>
      <c r="G405" s="388"/>
      <c r="H405" s="388"/>
    </row>
    <row r="406" spans="1:8" x14ac:dyDescent="0.2">
      <c r="A406" s="1"/>
      <c r="B406" s="388"/>
      <c r="C406" s="388"/>
      <c r="D406" s="388"/>
      <c r="E406" s="388"/>
      <c r="F406" s="388"/>
      <c r="G406" s="388"/>
      <c r="H406" s="388"/>
    </row>
    <row r="407" spans="1:8" x14ac:dyDescent="0.2">
      <c r="A407" s="1"/>
      <c r="B407" s="388"/>
      <c r="C407" s="388"/>
      <c r="D407" s="388"/>
      <c r="E407" s="388"/>
      <c r="F407" s="388"/>
      <c r="G407" s="388"/>
      <c r="H407" s="388"/>
    </row>
    <row r="408" spans="1:8" x14ac:dyDescent="0.2">
      <c r="A408" s="1"/>
      <c r="B408" s="388"/>
      <c r="C408" s="388"/>
      <c r="D408" s="388"/>
      <c r="E408" s="388"/>
      <c r="F408" s="388"/>
      <c r="G408" s="388"/>
      <c r="H408" s="388"/>
    </row>
    <row r="409" spans="1:8" x14ac:dyDescent="0.2">
      <c r="A409" s="1"/>
      <c r="B409" s="388"/>
      <c r="C409" s="388"/>
      <c r="D409" s="388"/>
      <c r="E409" s="388"/>
      <c r="F409" s="388"/>
      <c r="G409" s="388"/>
      <c r="H409" s="388"/>
    </row>
    <row r="410" spans="1:8" x14ac:dyDescent="0.2">
      <c r="A410" s="1"/>
      <c r="B410" s="388"/>
      <c r="C410" s="388"/>
      <c r="D410" s="388"/>
      <c r="E410" s="388"/>
      <c r="F410" s="388"/>
      <c r="G410" s="388"/>
      <c r="H410" s="388"/>
    </row>
    <row r="411" spans="1:8" x14ac:dyDescent="0.2">
      <c r="A411" s="1"/>
      <c r="B411" s="388"/>
      <c r="C411" s="388"/>
      <c r="D411" s="388"/>
      <c r="E411" s="388"/>
      <c r="F411" s="388"/>
      <c r="G411" s="388"/>
      <c r="H411" s="388"/>
    </row>
    <row r="412" spans="1:8" x14ac:dyDescent="0.2">
      <c r="A412" s="1"/>
      <c r="B412" s="388"/>
      <c r="C412" s="388"/>
      <c r="D412" s="388"/>
      <c r="E412" s="388"/>
      <c r="F412" s="388"/>
      <c r="G412" s="388"/>
      <c r="H412" s="388"/>
    </row>
    <row r="413" spans="1:8" x14ac:dyDescent="0.2">
      <c r="A413" s="1"/>
      <c r="B413" s="388"/>
      <c r="C413" s="388"/>
      <c r="D413" s="388"/>
      <c r="E413" s="388"/>
      <c r="F413" s="388"/>
      <c r="G413" s="388"/>
      <c r="H413" s="388"/>
    </row>
    <row r="414" spans="1:8" x14ac:dyDescent="0.2">
      <c r="A414" s="1"/>
      <c r="B414" s="388"/>
      <c r="C414" s="388"/>
      <c r="D414" s="388"/>
      <c r="E414" s="388"/>
      <c r="F414" s="388"/>
      <c r="G414" s="388"/>
      <c r="H414" s="388"/>
    </row>
    <row r="415" spans="1:8" x14ac:dyDescent="0.2">
      <c r="A415" s="1"/>
      <c r="B415" s="388"/>
      <c r="C415" s="388"/>
      <c r="D415" s="388"/>
      <c r="E415" s="388"/>
      <c r="F415" s="388"/>
      <c r="G415" s="388"/>
      <c r="H415" s="388"/>
    </row>
    <row r="416" spans="1:8" x14ac:dyDescent="0.2">
      <c r="A416" s="1"/>
      <c r="B416" s="388"/>
      <c r="C416" s="388"/>
      <c r="D416" s="388"/>
      <c r="E416" s="388"/>
      <c r="F416" s="388"/>
      <c r="G416" s="388"/>
      <c r="H416" s="388"/>
    </row>
    <row r="417" spans="1:8" x14ac:dyDescent="0.2">
      <c r="A417" s="1"/>
      <c r="B417" s="388"/>
      <c r="C417" s="388"/>
      <c r="D417" s="388"/>
      <c r="E417" s="388"/>
      <c r="F417" s="388"/>
      <c r="G417" s="388"/>
      <c r="H417" s="388"/>
    </row>
    <row r="418" spans="1:8" x14ac:dyDescent="0.2">
      <c r="A418" s="1"/>
      <c r="B418" s="388"/>
      <c r="C418" s="388"/>
      <c r="D418" s="388"/>
      <c r="E418" s="388"/>
      <c r="F418" s="388"/>
      <c r="G418" s="388"/>
      <c r="H418" s="388"/>
    </row>
    <row r="419" spans="1:8" x14ac:dyDescent="0.2">
      <c r="A419" s="1"/>
      <c r="B419" s="388"/>
      <c r="C419" s="388"/>
      <c r="D419" s="388"/>
      <c r="E419" s="388"/>
      <c r="F419" s="388"/>
      <c r="G419" s="388"/>
      <c r="H419" s="388"/>
    </row>
    <row r="420" spans="1:8" x14ac:dyDescent="0.2">
      <c r="A420" s="1"/>
      <c r="B420" s="388"/>
      <c r="C420" s="388"/>
      <c r="D420" s="388"/>
      <c r="E420" s="388"/>
      <c r="F420" s="388"/>
      <c r="G420" s="388"/>
      <c r="H420" s="388"/>
    </row>
    <row r="421" spans="1:8" x14ac:dyDescent="0.2">
      <c r="A421" s="1"/>
      <c r="B421" s="388"/>
      <c r="C421" s="388"/>
      <c r="D421" s="388"/>
      <c r="E421" s="388"/>
      <c r="F421" s="388"/>
      <c r="G421" s="388"/>
      <c r="H421" s="388"/>
    </row>
    <row r="422" spans="1:8" x14ac:dyDescent="0.2">
      <c r="A422" s="1"/>
      <c r="B422" s="388"/>
      <c r="C422" s="388"/>
      <c r="D422" s="388"/>
      <c r="E422" s="388"/>
      <c r="F422" s="388"/>
      <c r="G422" s="388"/>
      <c r="H422" s="388"/>
    </row>
    <row r="423" spans="1:8" x14ac:dyDescent="0.2">
      <c r="A423" s="1"/>
      <c r="B423" s="388"/>
      <c r="C423" s="388"/>
      <c r="D423" s="388"/>
      <c r="E423" s="388"/>
      <c r="F423" s="388"/>
      <c r="G423" s="388"/>
      <c r="H423" s="388"/>
    </row>
    <row r="424" spans="1:8" x14ac:dyDescent="0.2">
      <c r="A424" s="1"/>
      <c r="B424" s="388"/>
      <c r="C424" s="388"/>
      <c r="D424" s="388"/>
      <c r="E424" s="388"/>
      <c r="F424" s="388"/>
      <c r="G424" s="388"/>
      <c r="H424" s="388"/>
    </row>
    <row r="425" spans="1:8" x14ac:dyDescent="0.2">
      <c r="A425" s="1"/>
      <c r="B425" s="388"/>
      <c r="C425" s="388"/>
      <c r="D425" s="388"/>
      <c r="E425" s="388"/>
      <c r="F425" s="388"/>
      <c r="G425" s="388"/>
      <c r="H425" s="388"/>
    </row>
    <row r="426" spans="1:8" x14ac:dyDescent="0.2">
      <c r="A426" s="1"/>
      <c r="B426" s="388"/>
      <c r="C426" s="388"/>
      <c r="D426" s="388"/>
      <c r="E426" s="388"/>
      <c r="F426" s="388"/>
      <c r="G426" s="388"/>
      <c r="H426" s="388"/>
    </row>
    <row r="427" spans="1:8" x14ac:dyDescent="0.2">
      <c r="A427" s="1"/>
      <c r="B427" s="388"/>
      <c r="C427" s="388"/>
      <c r="D427" s="388"/>
      <c r="E427" s="388"/>
      <c r="F427" s="388"/>
      <c r="G427" s="388"/>
      <c r="H427" s="388"/>
    </row>
    <row r="428" spans="1:8" x14ac:dyDescent="0.2">
      <c r="A428" s="1"/>
      <c r="B428" s="388"/>
      <c r="C428" s="388"/>
      <c r="D428" s="388"/>
      <c r="E428" s="388"/>
      <c r="F428" s="388"/>
      <c r="G428" s="388"/>
      <c r="H428" s="388"/>
    </row>
    <row r="429" spans="1:8" x14ac:dyDescent="0.2">
      <c r="A429" s="1"/>
      <c r="B429" s="388"/>
      <c r="C429" s="388"/>
      <c r="D429" s="388"/>
      <c r="E429" s="388"/>
      <c r="F429" s="388"/>
      <c r="G429" s="388"/>
      <c r="H429" s="388"/>
    </row>
    <row r="430" spans="1:8" x14ac:dyDescent="0.2">
      <c r="A430" s="1"/>
      <c r="B430" s="388"/>
      <c r="C430" s="388"/>
      <c r="D430" s="388"/>
      <c r="E430" s="388"/>
      <c r="F430" s="388"/>
      <c r="G430" s="388"/>
      <c r="H430" s="388"/>
    </row>
    <row r="431" spans="1:8" x14ac:dyDescent="0.2">
      <c r="A431" s="1"/>
      <c r="B431" s="388"/>
      <c r="C431" s="388"/>
      <c r="D431" s="388"/>
      <c r="E431" s="388"/>
      <c r="F431" s="388"/>
      <c r="G431" s="388"/>
      <c r="H431" s="388"/>
    </row>
    <row r="432" spans="1:8" x14ac:dyDescent="0.2">
      <c r="A432" s="1"/>
      <c r="B432" s="388"/>
      <c r="C432" s="388"/>
      <c r="D432" s="388"/>
      <c r="E432" s="388"/>
      <c r="F432" s="388"/>
      <c r="G432" s="388"/>
      <c r="H432" s="388"/>
    </row>
    <row r="433" spans="1:8" x14ac:dyDescent="0.2">
      <c r="A433" s="1"/>
      <c r="B433" s="388"/>
      <c r="C433" s="388"/>
      <c r="D433" s="388"/>
      <c r="E433" s="388"/>
      <c r="F433" s="388"/>
      <c r="G433" s="388"/>
      <c r="H433" s="388"/>
    </row>
    <row r="434" spans="1:8" x14ac:dyDescent="0.2">
      <c r="A434" s="1"/>
      <c r="B434" s="388"/>
      <c r="C434" s="388"/>
      <c r="D434" s="388"/>
      <c r="E434" s="388"/>
      <c r="F434" s="388"/>
      <c r="G434" s="388"/>
      <c r="H434" s="388"/>
    </row>
    <row r="435" spans="1:8" x14ac:dyDescent="0.2">
      <c r="A435" s="1"/>
      <c r="B435" s="388"/>
      <c r="C435" s="388"/>
      <c r="D435" s="388"/>
      <c r="E435" s="388"/>
      <c r="F435" s="388"/>
      <c r="G435" s="388"/>
      <c r="H435" s="388"/>
    </row>
    <row r="436" spans="1:8" x14ac:dyDescent="0.2">
      <c r="A436" s="1"/>
      <c r="B436" s="388"/>
      <c r="C436" s="388"/>
      <c r="D436" s="388"/>
      <c r="E436" s="388"/>
      <c r="F436" s="388"/>
      <c r="G436" s="388"/>
      <c r="H436" s="388"/>
    </row>
    <row r="437" spans="1:8" x14ac:dyDescent="0.2">
      <c r="A437" s="1"/>
      <c r="B437" s="388"/>
      <c r="C437" s="388"/>
      <c r="D437" s="388"/>
      <c r="E437" s="388"/>
      <c r="F437" s="388"/>
      <c r="G437" s="388"/>
      <c r="H437" s="388"/>
    </row>
    <row r="438" spans="1:8" x14ac:dyDescent="0.2">
      <c r="A438" s="1"/>
      <c r="B438" s="388"/>
      <c r="C438" s="388"/>
      <c r="D438" s="388"/>
      <c r="E438" s="388"/>
      <c r="F438" s="388"/>
      <c r="G438" s="388"/>
      <c r="H438" s="388"/>
    </row>
    <row r="439" spans="1:8" x14ac:dyDescent="0.2">
      <c r="A439" s="1"/>
      <c r="B439" s="388"/>
      <c r="C439" s="388"/>
      <c r="D439" s="388"/>
      <c r="E439" s="388"/>
      <c r="F439" s="388"/>
      <c r="G439" s="388"/>
      <c r="H439" s="388"/>
    </row>
    <row r="440" spans="1:8" x14ac:dyDescent="0.2">
      <c r="A440" s="1"/>
      <c r="B440" s="388"/>
      <c r="C440" s="388"/>
      <c r="D440" s="388"/>
      <c r="E440" s="388"/>
      <c r="F440" s="388"/>
      <c r="G440" s="388"/>
      <c r="H440" s="388"/>
    </row>
    <row r="441" spans="1:8" x14ac:dyDescent="0.2">
      <c r="A441" s="1"/>
      <c r="B441" s="388"/>
      <c r="C441" s="388"/>
      <c r="D441" s="388"/>
      <c r="E441" s="388"/>
      <c r="F441" s="388"/>
      <c r="G441" s="388"/>
      <c r="H441" s="388"/>
    </row>
    <row r="442" spans="1:8" x14ac:dyDescent="0.2">
      <c r="A442" s="1"/>
      <c r="B442" s="388"/>
      <c r="C442" s="388"/>
      <c r="D442" s="388"/>
      <c r="E442" s="388"/>
      <c r="F442" s="388"/>
      <c r="G442" s="388"/>
      <c r="H442" s="388"/>
    </row>
    <row r="443" spans="1:8" x14ac:dyDescent="0.2">
      <c r="A443" s="1"/>
      <c r="B443" s="388"/>
      <c r="C443" s="388"/>
      <c r="D443" s="388"/>
      <c r="E443" s="388"/>
      <c r="F443" s="388"/>
      <c r="G443" s="388"/>
      <c r="H443" s="388"/>
    </row>
    <row r="444" spans="1:8" x14ac:dyDescent="0.2">
      <c r="A444" s="1"/>
      <c r="B444" s="388"/>
      <c r="C444" s="388"/>
      <c r="D444" s="388"/>
      <c r="E444" s="388"/>
      <c r="F444" s="388"/>
      <c r="G444" s="388"/>
      <c r="H444" s="388"/>
    </row>
    <row r="445" spans="1:8" x14ac:dyDescent="0.2">
      <c r="A445" s="1"/>
      <c r="B445" s="388"/>
      <c r="C445" s="388"/>
      <c r="D445" s="388"/>
      <c r="E445" s="388"/>
      <c r="F445" s="388"/>
      <c r="G445" s="388"/>
      <c r="H445" s="388"/>
    </row>
    <row r="446" spans="1:8" x14ac:dyDescent="0.2">
      <c r="A446" s="1"/>
      <c r="B446" s="388"/>
      <c r="C446" s="388"/>
      <c r="D446" s="388"/>
      <c r="E446" s="388"/>
      <c r="F446" s="388"/>
      <c r="G446" s="388"/>
      <c r="H446" s="388"/>
    </row>
    <row r="447" spans="1:8" x14ac:dyDescent="0.2">
      <c r="A447" s="1"/>
      <c r="B447" s="388"/>
      <c r="C447" s="388"/>
      <c r="D447" s="388"/>
      <c r="E447" s="388"/>
      <c r="F447" s="388"/>
      <c r="G447" s="388"/>
      <c r="H447" s="388"/>
    </row>
    <row r="448" spans="1:8" x14ac:dyDescent="0.2">
      <c r="A448" s="1"/>
      <c r="B448" s="388"/>
      <c r="C448" s="388"/>
      <c r="D448" s="388"/>
      <c r="E448" s="388"/>
      <c r="F448" s="388"/>
      <c r="G448" s="388"/>
      <c r="H448" s="388"/>
    </row>
    <row r="449" spans="1:8" x14ac:dyDescent="0.2">
      <c r="A449" s="1"/>
      <c r="B449" s="388"/>
      <c r="C449" s="388"/>
      <c r="D449" s="388"/>
      <c r="E449" s="388"/>
      <c r="F449" s="388"/>
      <c r="G449" s="388"/>
      <c r="H449" s="388"/>
    </row>
    <row r="450" spans="1:8" x14ac:dyDescent="0.2">
      <c r="A450" s="1"/>
      <c r="B450" s="388"/>
      <c r="C450" s="388"/>
      <c r="D450" s="388"/>
      <c r="E450" s="388"/>
      <c r="F450" s="388"/>
      <c r="G450" s="388"/>
      <c r="H450" s="388"/>
    </row>
    <row r="451" spans="1:8" x14ac:dyDescent="0.2">
      <c r="A451" s="1"/>
      <c r="B451" s="388"/>
      <c r="C451" s="388"/>
      <c r="D451" s="388"/>
      <c r="E451" s="388"/>
      <c r="F451" s="388"/>
      <c r="G451" s="388"/>
      <c r="H451" s="388"/>
    </row>
    <row r="452" spans="1:8" x14ac:dyDescent="0.2">
      <c r="A452" s="1"/>
      <c r="B452" s="388"/>
      <c r="C452" s="388"/>
      <c r="D452" s="388"/>
      <c r="E452" s="388"/>
      <c r="F452" s="388"/>
      <c r="G452" s="388"/>
      <c r="H452" s="388"/>
    </row>
    <row r="453" spans="1:8" x14ac:dyDescent="0.2">
      <c r="A453" s="1"/>
      <c r="B453" s="388"/>
      <c r="C453" s="388"/>
      <c r="D453" s="388"/>
      <c r="E453" s="388"/>
      <c r="F453" s="388"/>
      <c r="G453" s="388"/>
      <c r="H453" s="388"/>
    </row>
    <row r="454" spans="1:8" x14ac:dyDescent="0.2">
      <c r="A454" s="1"/>
      <c r="B454" s="388"/>
      <c r="C454" s="388"/>
      <c r="D454" s="388"/>
      <c r="E454" s="388"/>
      <c r="F454" s="388"/>
      <c r="G454" s="388"/>
      <c r="H454" s="388"/>
    </row>
    <row r="455" spans="1:8" x14ac:dyDescent="0.2">
      <c r="A455" s="1"/>
      <c r="B455" s="388"/>
      <c r="C455" s="388"/>
      <c r="D455" s="388"/>
      <c r="E455" s="388"/>
      <c r="F455" s="388"/>
      <c r="G455" s="388"/>
      <c r="H455" s="388"/>
    </row>
    <row r="456" spans="1:8" x14ac:dyDescent="0.2">
      <c r="A456" s="1"/>
      <c r="B456" s="388"/>
      <c r="C456" s="388"/>
      <c r="D456" s="388"/>
      <c r="E456" s="388"/>
      <c r="F456" s="388"/>
      <c r="G456" s="388"/>
      <c r="H456" s="388"/>
    </row>
    <row r="457" spans="1:8" x14ac:dyDescent="0.2">
      <c r="A457" s="1"/>
      <c r="B457" s="388"/>
      <c r="C457" s="388"/>
      <c r="D457" s="388"/>
      <c r="E457" s="388"/>
      <c r="F457" s="388"/>
      <c r="G457" s="388"/>
      <c r="H457" s="388"/>
    </row>
    <row r="458" spans="1:8" x14ac:dyDescent="0.2">
      <c r="A458" s="1"/>
      <c r="B458" s="388"/>
      <c r="C458" s="388"/>
      <c r="D458" s="388"/>
      <c r="E458" s="388"/>
      <c r="F458" s="388"/>
      <c r="G458" s="388"/>
      <c r="H458" s="388"/>
    </row>
    <row r="459" spans="1:8" x14ac:dyDescent="0.2">
      <c r="A459" s="1"/>
      <c r="B459" s="388"/>
      <c r="C459" s="388"/>
      <c r="D459" s="388"/>
      <c r="E459" s="388"/>
      <c r="F459" s="388"/>
      <c r="G459" s="388"/>
      <c r="H459" s="388"/>
    </row>
    <row r="460" spans="1:8" x14ac:dyDescent="0.2">
      <c r="A460" s="1"/>
      <c r="B460" s="388"/>
      <c r="C460" s="388"/>
      <c r="D460" s="388"/>
      <c r="E460" s="388"/>
      <c r="F460" s="388"/>
      <c r="G460" s="388"/>
      <c r="H460" s="388"/>
    </row>
    <row r="461" spans="1:8" x14ac:dyDescent="0.2">
      <c r="A461" s="1"/>
      <c r="B461" s="388"/>
      <c r="C461" s="388"/>
      <c r="D461" s="388"/>
      <c r="E461" s="388"/>
      <c r="F461" s="388"/>
      <c r="G461" s="388"/>
      <c r="H461" s="388"/>
    </row>
    <row r="462" spans="1:8" x14ac:dyDescent="0.2">
      <c r="A462" s="1"/>
      <c r="B462" s="388"/>
      <c r="C462" s="388"/>
      <c r="D462" s="388"/>
      <c r="E462" s="388"/>
      <c r="F462" s="388"/>
      <c r="G462" s="388"/>
      <c r="H462" s="388"/>
    </row>
    <row r="463" spans="1:8" x14ac:dyDescent="0.2">
      <c r="A463" s="1"/>
      <c r="B463" s="388"/>
      <c r="C463" s="388"/>
      <c r="D463" s="388"/>
      <c r="E463" s="388"/>
      <c r="F463" s="388"/>
      <c r="G463" s="388"/>
      <c r="H463" s="388"/>
    </row>
    <row r="464" spans="1:8" x14ac:dyDescent="0.2">
      <c r="A464" s="1"/>
      <c r="B464" s="388"/>
      <c r="C464" s="388"/>
      <c r="D464" s="388"/>
      <c r="E464" s="388"/>
      <c r="F464" s="388"/>
      <c r="G464" s="388"/>
      <c r="H464" s="388"/>
    </row>
    <row r="465" spans="1:8" x14ac:dyDescent="0.2">
      <c r="A465" s="1"/>
      <c r="B465" s="388"/>
      <c r="C465" s="388"/>
      <c r="D465" s="388"/>
      <c r="E465" s="388"/>
      <c r="F465" s="388"/>
      <c r="G465" s="388"/>
      <c r="H465" s="388"/>
    </row>
    <row r="466" spans="1:8" x14ac:dyDescent="0.2">
      <c r="A466" s="1"/>
      <c r="B466" s="388"/>
      <c r="C466" s="388"/>
      <c r="D466" s="388"/>
      <c r="E466" s="388"/>
      <c r="F466" s="388"/>
      <c r="G466" s="388"/>
      <c r="H466" s="388"/>
    </row>
    <row r="467" spans="1:8" x14ac:dyDescent="0.2">
      <c r="A467" s="1"/>
      <c r="B467" s="388"/>
      <c r="C467" s="388"/>
      <c r="D467" s="388"/>
      <c r="E467" s="388"/>
      <c r="F467" s="388"/>
      <c r="G467" s="388"/>
      <c r="H467" s="388"/>
    </row>
    <row r="468" spans="1:8" x14ac:dyDescent="0.2">
      <c r="A468" s="1"/>
      <c r="B468" s="388"/>
      <c r="C468" s="388"/>
      <c r="D468" s="388"/>
      <c r="E468" s="388"/>
      <c r="F468" s="388"/>
      <c r="G468" s="388"/>
      <c r="H468" s="388"/>
    </row>
    <row r="469" spans="1:8" x14ac:dyDescent="0.2">
      <c r="A469" s="1"/>
      <c r="B469" s="388"/>
      <c r="C469" s="388"/>
      <c r="D469" s="388"/>
      <c r="E469" s="388"/>
      <c r="F469" s="388"/>
      <c r="G469" s="388"/>
      <c r="H469" s="388"/>
    </row>
    <row r="470" spans="1:8" x14ac:dyDescent="0.2">
      <c r="A470" s="1"/>
      <c r="B470" s="388"/>
      <c r="C470" s="388"/>
      <c r="D470" s="388"/>
      <c r="E470" s="388"/>
      <c r="F470" s="388"/>
      <c r="G470" s="388"/>
      <c r="H470" s="388"/>
    </row>
    <row r="471" spans="1:8" x14ac:dyDescent="0.2">
      <c r="A471" s="1"/>
      <c r="B471" s="388"/>
      <c r="C471" s="388"/>
      <c r="D471" s="388"/>
      <c r="E471" s="388"/>
      <c r="F471" s="388"/>
      <c r="G471" s="388"/>
      <c r="H471" s="388"/>
    </row>
    <row r="472" spans="1:8" x14ac:dyDescent="0.2">
      <c r="A472" s="1"/>
      <c r="B472" s="388"/>
      <c r="C472" s="388"/>
      <c r="D472" s="388"/>
      <c r="E472" s="388"/>
      <c r="F472" s="388"/>
      <c r="G472" s="388"/>
      <c r="H472" s="388"/>
    </row>
    <row r="473" spans="1:8" x14ac:dyDescent="0.2">
      <c r="A473" s="1"/>
      <c r="B473" s="388"/>
      <c r="C473" s="388"/>
      <c r="D473" s="388"/>
      <c r="E473" s="388"/>
      <c r="F473" s="388"/>
      <c r="G473" s="388"/>
      <c r="H473" s="388"/>
    </row>
    <row r="474" spans="1:8" x14ac:dyDescent="0.2">
      <c r="A474" s="1"/>
      <c r="B474" s="388"/>
      <c r="C474" s="388"/>
      <c r="D474" s="388"/>
      <c r="E474" s="388"/>
      <c r="F474" s="388"/>
      <c r="G474" s="388"/>
      <c r="H474" s="388"/>
    </row>
    <row r="475" spans="1:8" x14ac:dyDescent="0.2">
      <c r="A475" s="1"/>
      <c r="B475" s="388"/>
      <c r="C475" s="388"/>
      <c r="D475" s="388"/>
      <c r="E475" s="388"/>
      <c r="F475" s="388"/>
      <c r="G475" s="388"/>
      <c r="H475" s="388"/>
    </row>
    <row r="476" spans="1:8" x14ac:dyDescent="0.2">
      <c r="A476" s="1"/>
      <c r="B476" s="388"/>
      <c r="C476" s="388"/>
      <c r="D476" s="388"/>
      <c r="E476" s="388"/>
      <c r="F476" s="388"/>
      <c r="G476" s="388"/>
      <c r="H476" s="388"/>
    </row>
    <row r="477" spans="1:8" x14ac:dyDescent="0.2">
      <c r="A477" s="1"/>
      <c r="B477" s="388"/>
      <c r="C477" s="388"/>
      <c r="D477" s="388"/>
      <c r="E477" s="388"/>
      <c r="F477" s="388"/>
      <c r="G477" s="388"/>
      <c r="H477" s="388"/>
    </row>
    <row r="478" spans="1:8" x14ac:dyDescent="0.2">
      <c r="A478" s="1"/>
      <c r="B478" s="388"/>
      <c r="C478" s="388"/>
      <c r="D478" s="388"/>
      <c r="E478" s="388"/>
      <c r="F478" s="388"/>
      <c r="G478" s="388"/>
      <c r="H478" s="388"/>
    </row>
    <row r="479" spans="1:8" x14ac:dyDescent="0.2">
      <c r="A479" s="1"/>
      <c r="B479" s="388"/>
      <c r="C479" s="388"/>
      <c r="D479" s="388"/>
      <c r="E479" s="388"/>
      <c r="F479" s="388"/>
      <c r="G479" s="388"/>
      <c r="H479" s="388"/>
    </row>
    <row r="480" spans="1:8" x14ac:dyDescent="0.2">
      <c r="A480" s="1"/>
      <c r="B480" s="388"/>
      <c r="C480" s="388"/>
      <c r="D480" s="388"/>
      <c r="E480" s="388"/>
      <c r="F480" s="388"/>
      <c r="G480" s="388"/>
      <c r="H480" s="388"/>
    </row>
    <row r="481" spans="1:8" x14ac:dyDescent="0.2">
      <c r="A481" s="1"/>
      <c r="B481" s="388"/>
      <c r="C481" s="388"/>
      <c r="D481" s="388"/>
      <c r="E481" s="388"/>
      <c r="F481" s="388"/>
      <c r="G481" s="388"/>
      <c r="H481" s="388"/>
    </row>
    <row r="482" spans="1:8" x14ac:dyDescent="0.2">
      <c r="A482" s="1"/>
      <c r="B482" s="388"/>
      <c r="C482" s="388"/>
      <c r="D482" s="388"/>
      <c r="E482" s="388"/>
      <c r="F482" s="388"/>
      <c r="G482" s="388"/>
      <c r="H482" s="388"/>
    </row>
    <row r="483" spans="1:8" x14ac:dyDescent="0.2">
      <c r="A483" s="1"/>
      <c r="B483" s="388"/>
      <c r="C483" s="388"/>
      <c r="D483" s="388"/>
      <c r="E483" s="388"/>
      <c r="F483" s="388"/>
      <c r="G483" s="388"/>
      <c r="H483" s="388"/>
    </row>
    <row r="484" spans="1:8" x14ac:dyDescent="0.2">
      <c r="A484" s="1"/>
      <c r="B484" s="388"/>
      <c r="C484" s="388"/>
      <c r="D484" s="388"/>
      <c r="E484" s="388"/>
      <c r="F484" s="388"/>
      <c r="G484" s="388"/>
      <c r="H484" s="388"/>
    </row>
    <row r="485" spans="1:8" x14ac:dyDescent="0.2">
      <c r="A485" s="1"/>
      <c r="B485" s="388"/>
      <c r="C485" s="388"/>
      <c r="D485" s="388"/>
      <c r="E485" s="388"/>
      <c r="F485" s="388"/>
      <c r="G485" s="388"/>
      <c r="H485" s="388"/>
    </row>
    <row r="486" spans="1:8" x14ac:dyDescent="0.2">
      <c r="A486" s="1"/>
      <c r="B486" s="388"/>
      <c r="C486" s="388"/>
      <c r="D486" s="388"/>
      <c r="E486" s="388"/>
      <c r="F486" s="388"/>
      <c r="G486" s="388"/>
      <c r="H486" s="388"/>
    </row>
    <row r="487" spans="1:8" x14ac:dyDescent="0.2">
      <c r="A487" s="1"/>
      <c r="B487" s="388"/>
      <c r="C487" s="388"/>
      <c r="D487" s="388"/>
      <c r="E487" s="388"/>
      <c r="F487" s="388"/>
      <c r="G487" s="388"/>
      <c r="H487" s="388"/>
    </row>
    <row r="488" spans="1:8" x14ac:dyDescent="0.2">
      <c r="A488" s="1"/>
      <c r="B488" s="388"/>
      <c r="C488" s="388"/>
      <c r="D488" s="388"/>
      <c r="E488" s="388"/>
      <c r="F488" s="388"/>
      <c r="G488" s="388"/>
      <c r="H488" s="388"/>
    </row>
    <row r="489" spans="1:8" x14ac:dyDescent="0.2">
      <c r="A489" s="1"/>
      <c r="B489" s="388"/>
      <c r="C489" s="388"/>
      <c r="D489" s="388"/>
      <c r="E489" s="388"/>
      <c r="F489" s="388"/>
      <c r="G489" s="388"/>
      <c r="H489" s="388"/>
    </row>
    <row r="490" spans="1:8" x14ac:dyDescent="0.2">
      <c r="A490" s="1"/>
      <c r="B490" s="388"/>
      <c r="C490" s="388"/>
      <c r="D490" s="388"/>
      <c r="E490" s="388"/>
      <c r="F490" s="388"/>
      <c r="G490" s="388"/>
      <c r="H490" s="388"/>
    </row>
    <row r="491" spans="1:8" x14ac:dyDescent="0.2">
      <c r="A491" s="1"/>
      <c r="B491" s="388"/>
      <c r="C491" s="388"/>
      <c r="D491" s="388"/>
      <c r="E491" s="388"/>
      <c r="F491" s="388"/>
      <c r="G491" s="388"/>
      <c r="H491" s="388"/>
    </row>
    <row r="492" spans="1:8" x14ac:dyDescent="0.2">
      <c r="A492" s="1"/>
      <c r="B492" s="388"/>
      <c r="C492" s="388"/>
      <c r="D492" s="388"/>
      <c r="E492" s="388"/>
      <c r="F492" s="388"/>
      <c r="G492" s="388"/>
      <c r="H492" s="388"/>
    </row>
    <row r="493" spans="1:8" x14ac:dyDescent="0.2">
      <c r="A493" s="1"/>
      <c r="B493" s="388"/>
      <c r="C493" s="388"/>
      <c r="D493" s="388"/>
      <c r="E493" s="388"/>
      <c r="F493" s="388"/>
      <c r="G493" s="388"/>
      <c r="H493" s="388"/>
    </row>
    <row r="494" spans="1:8" x14ac:dyDescent="0.2">
      <c r="A494" s="1"/>
      <c r="B494" s="388"/>
      <c r="C494" s="388"/>
      <c r="D494" s="388"/>
      <c r="E494" s="388"/>
      <c r="F494" s="388"/>
      <c r="G494" s="388"/>
      <c r="H494" s="388"/>
    </row>
    <row r="495" spans="1:8" x14ac:dyDescent="0.2">
      <c r="A495" s="1"/>
      <c r="B495" s="388"/>
      <c r="C495" s="388"/>
      <c r="D495" s="388"/>
      <c r="E495" s="388"/>
      <c r="F495" s="388"/>
      <c r="G495" s="388"/>
      <c r="H495" s="388"/>
    </row>
    <row r="496" spans="1:8" x14ac:dyDescent="0.2">
      <c r="A496" s="1"/>
      <c r="B496" s="388"/>
      <c r="C496" s="388"/>
      <c r="D496" s="388"/>
      <c r="E496" s="388"/>
      <c r="F496" s="388"/>
      <c r="G496" s="388"/>
      <c r="H496" s="388"/>
    </row>
    <row r="497" spans="1:8" x14ac:dyDescent="0.2">
      <c r="A497" s="1"/>
      <c r="B497" s="388"/>
      <c r="C497" s="388"/>
      <c r="D497" s="388"/>
      <c r="E497" s="388"/>
      <c r="F497" s="388"/>
      <c r="G497" s="388"/>
      <c r="H497" s="388"/>
    </row>
    <row r="498" spans="1:8" x14ac:dyDescent="0.2">
      <c r="A498" s="1"/>
      <c r="B498" s="388"/>
      <c r="C498" s="388"/>
      <c r="D498" s="388"/>
      <c r="E498" s="388"/>
      <c r="F498" s="388"/>
      <c r="G498" s="388"/>
      <c r="H498" s="388"/>
    </row>
    <row r="499" spans="1:8" x14ac:dyDescent="0.2">
      <c r="A499" s="1"/>
      <c r="B499" s="388"/>
      <c r="C499" s="388"/>
      <c r="D499" s="388"/>
      <c r="E499" s="388"/>
      <c r="F499" s="388"/>
      <c r="G499" s="388"/>
      <c r="H499" s="388"/>
    </row>
    <row r="500" spans="1:8" x14ac:dyDescent="0.2">
      <c r="A500" s="1"/>
      <c r="B500" s="388"/>
      <c r="C500" s="388"/>
      <c r="D500" s="388"/>
      <c r="E500" s="388"/>
      <c r="F500" s="388"/>
      <c r="G500" s="388"/>
      <c r="H500" s="388"/>
    </row>
    <row r="501" spans="1:8" x14ac:dyDescent="0.2">
      <c r="A501" s="1"/>
      <c r="B501" s="388"/>
      <c r="C501" s="388"/>
      <c r="D501" s="388"/>
      <c r="E501" s="388"/>
      <c r="F501" s="388"/>
      <c r="G501" s="388"/>
      <c r="H501" s="388"/>
    </row>
    <row r="502" spans="1:8" x14ac:dyDescent="0.2">
      <c r="A502" s="1"/>
      <c r="B502" s="388"/>
      <c r="C502" s="388"/>
      <c r="D502" s="388"/>
      <c r="E502" s="388"/>
      <c r="F502" s="388"/>
      <c r="G502" s="388"/>
      <c r="H502" s="388"/>
    </row>
    <row r="503" spans="1:8" x14ac:dyDescent="0.2">
      <c r="A503" s="1"/>
      <c r="B503" s="388"/>
      <c r="C503" s="388"/>
      <c r="D503" s="388"/>
      <c r="E503" s="388"/>
      <c r="F503" s="388"/>
      <c r="G503" s="388"/>
      <c r="H503" s="388"/>
    </row>
    <row r="504" spans="1:8" x14ac:dyDescent="0.2">
      <c r="A504" s="1"/>
      <c r="B504" s="388"/>
      <c r="C504" s="388"/>
      <c r="D504" s="388"/>
      <c r="E504" s="388"/>
      <c r="F504" s="388"/>
      <c r="G504" s="388"/>
      <c r="H504" s="388"/>
    </row>
    <row r="505" spans="1:8" x14ac:dyDescent="0.2">
      <c r="B505" s="388"/>
      <c r="C505" s="388"/>
      <c r="D505" s="388"/>
      <c r="E505" s="388"/>
      <c r="F505" s="388"/>
      <c r="G505" s="388"/>
      <c r="H505" s="388"/>
    </row>
    <row r="506" spans="1:8" x14ac:dyDescent="0.2">
      <c r="B506" s="388"/>
      <c r="C506" s="388"/>
      <c r="D506" s="388"/>
      <c r="E506" s="388"/>
      <c r="F506" s="388"/>
      <c r="G506" s="388"/>
      <c r="H506" s="388"/>
    </row>
    <row r="507" spans="1:8" x14ac:dyDescent="0.2">
      <c r="B507" s="388"/>
      <c r="C507" s="388"/>
      <c r="D507" s="388"/>
      <c r="E507" s="388"/>
      <c r="F507" s="388"/>
      <c r="G507" s="388"/>
      <c r="H507" s="388"/>
    </row>
    <row r="508" spans="1:8" x14ac:dyDescent="0.2">
      <c r="B508" s="388"/>
      <c r="C508" s="388"/>
      <c r="D508" s="388"/>
      <c r="E508" s="388"/>
      <c r="F508" s="388"/>
      <c r="G508" s="388"/>
      <c r="H508" s="388"/>
    </row>
    <row r="509" spans="1:8" x14ac:dyDescent="0.2">
      <c r="B509" s="388"/>
      <c r="C509" s="388"/>
      <c r="D509" s="388"/>
      <c r="E509" s="388"/>
      <c r="F509" s="388"/>
      <c r="G509" s="388"/>
      <c r="H509" s="388"/>
    </row>
    <row r="510" spans="1:8" x14ac:dyDescent="0.2">
      <c r="B510" s="388"/>
      <c r="C510" s="388"/>
      <c r="D510" s="388"/>
      <c r="E510" s="388"/>
      <c r="F510" s="388"/>
      <c r="G510" s="388"/>
      <c r="H510" s="388"/>
    </row>
    <row r="511" spans="1:8" x14ac:dyDescent="0.2">
      <c r="B511" s="388"/>
      <c r="C511" s="388"/>
      <c r="D511" s="388"/>
      <c r="E511" s="388"/>
      <c r="F511" s="388"/>
      <c r="G511" s="388"/>
      <c r="H511" s="388"/>
    </row>
    <row r="512" spans="1:8" x14ac:dyDescent="0.2">
      <c r="B512" s="388"/>
      <c r="C512" s="388"/>
      <c r="D512" s="388"/>
      <c r="E512" s="388"/>
      <c r="F512" s="388"/>
      <c r="G512" s="388"/>
      <c r="H512" s="388"/>
    </row>
    <row r="513" spans="2:8" x14ac:dyDescent="0.2">
      <c r="B513" s="388"/>
      <c r="C513" s="388"/>
      <c r="D513" s="388"/>
      <c r="E513" s="388"/>
      <c r="F513" s="388"/>
      <c r="G513" s="388"/>
      <c r="H513" s="388"/>
    </row>
    <row r="514" spans="2:8" x14ac:dyDescent="0.2">
      <c r="B514" s="388"/>
      <c r="C514" s="388"/>
      <c r="D514" s="388"/>
      <c r="E514" s="388"/>
      <c r="F514" s="388"/>
      <c r="G514" s="388"/>
      <c r="H514" s="388"/>
    </row>
    <row r="515" spans="2:8" x14ac:dyDescent="0.2">
      <c r="B515" s="388"/>
      <c r="C515" s="388"/>
      <c r="D515" s="388"/>
      <c r="E515" s="388"/>
      <c r="F515" s="388"/>
      <c r="G515" s="388"/>
      <c r="H515" s="388"/>
    </row>
    <row r="516" spans="2:8" x14ac:dyDescent="0.2">
      <c r="B516" s="388"/>
      <c r="C516" s="388"/>
      <c r="D516" s="388"/>
      <c r="E516" s="388"/>
      <c r="F516" s="388"/>
      <c r="G516" s="388"/>
      <c r="H516" s="388"/>
    </row>
    <row r="517" spans="2:8" x14ac:dyDescent="0.2">
      <c r="B517" s="388"/>
      <c r="C517" s="388"/>
      <c r="D517" s="388"/>
      <c r="E517" s="388"/>
      <c r="F517" s="388"/>
      <c r="G517" s="388"/>
      <c r="H517" s="388"/>
    </row>
    <row r="518" spans="2:8" x14ac:dyDescent="0.2">
      <c r="B518" s="388"/>
      <c r="C518" s="388"/>
      <c r="D518" s="388"/>
      <c r="E518" s="388"/>
      <c r="F518" s="388"/>
      <c r="G518" s="388"/>
      <c r="H518" s="388"/>
    </row>
    <row r="519" spans="2:8" x14ac:dyDescent="0.2">
      <c r="B519" s="388"/>
      <c r="C519" s="388"/>
      <c r="D519" s="388"/>
      <c r="E519" s="388"/>
      <c r="F519" s="388"/>
      <c r="G519" s="388"/>
      <c r="H519" s="388"/>
    </row>
    <row r="520" spans="2:8" x14ac:dyDescent="0.2">
      <c r="B520" s="388"/>
      <c r="C520" s="388"/>
      <c r="D520" s="388"/>
      <c r="E520" s="388"/>
      <c r="F520" s="388"/>
      <c r="G520" s="388"/>
      <c r="H520" s="388"/>
    </row>
    <row r="521" spans="2:8" x14ac:dyDescent="0.2">
      <c r="B521" s="388"/>
      <c r="C521" s="388"/>
      <c r="D521" s="388"/>
      <c r="E521" s="388"/>
      <c r="F521" s="388"/>
      <c r="G521" s="388"/>
      <c r="H521" s="388"/>
    </row>
    <row r="522" spans="2:8" x14ac:dyDescent="0.2">
      <c r="B522" s="388"/>
      <c r="C522" s="388"/>
      <c r="D522" s="388"/>
      <c r="E522" s="388"/>
      <c r="F522" s="388"/>
      <c r="G522" s="388"/>
      <c r="H522" s="388"/>
    </row>
    <row r="523" spans="2:8" x14ac:dyDescent="0.2">
      <c r="B523" s="388"/>
      <c r="C523" s="388"/>
      <c r="D523" s="388"/>
      <c r="E523" s="388"/>
      <c r="F523" s="388"/>
      <c r="G523" s="388"/>
      <c r="H523" s="388"/>
    </row>
    <row r="524" spans="2:8" x14ac:dyDescent="0.2">
      <c r="B524" s="388"/>
      <c r="C524" s="388"/>
      <c r="D524" s="388"/>
      <c r="E524" s="388"/>
      <c r="F524" s="388"/>
      <c r="G524" s="388"/>
      <c r="H524" s="388"/>
    </row>
    <row r="525" spans="2:8" x14ac:dyDescent="0.2">
      <c r="B525" s="388"/>
      <c r="C525" s="388"/>
      <c r="D525" s="388"/>
      <c r="E525" s="388"/>
      <c r="F525" s="388"/>
      <c r="G525" s="388"/>
      <c r="H525" s="388"/>
    </row>
    <row r="526" spans="2:8" x14ac:dyDescent="0.2">
      <c r="B526" s="388"/>
      <c r="C526" s="388"/>
      <c r="D526" s="388"/>
      <c r="E526" s="388"/>
      <c r="F526" s="388"/>
      <c r="G526" s="388"/>
      <c r="H526" s="388"/>
    </row>
    <row r="527" spans="2:8" x14ac:dyDescent="0.2">
      <c r="B527" s="388"/>
      <c r="C527" s="388"/>
      <c r="D527" s="388"/>
      <c r="E527" s="388"/>
      <c r="F527" s="388"/>
      <c r="G527" s="388"/>
      <c r="H527" s="388"/>
    </row>
    <row r="528" spans="2:8" x14ac:dyDescent="0.2">
      <c r="B528" s="388"/>
      <c r="C528" s="388"/>
      <c r="D528" s="388"/>
      <c r="E528" s="388"/>
      <c r="F528" s="388"/>
      <c r="G528" s="388"/>
      <c r="H528" s="388"/>
    </row>
    <row r="529" spans="2:8" x14ac:dyDescent="0.2">
      <c r="B529" s="388"/>
      <c r="C529" s="388"/>
      <c r="D529" s="388"/>
      <c r="E529" s="388"/>
      <c r="F529" s="388"/>
      <c r="G529" s="388"/>
      <c r="H529" s="388"/>
    </row>
    <row r="530" spans="2:8" x14ac:dyDescent="0.2">
      <c r="B530" s="388"/>
      <c r="C530" s="388"/>
      <c r="D530" s="388"/>
      <c r="E530" s="388"/>
      <c r="F530" s="388"/>
      <c r="G530" s="388"/>
      <c r="H530" s="388"/>
    </row>
    <row r="531" spans="2:8" x14ac:dyDescent="0.2">
      <c r="B531" s="388"/>
      <c r="C531" s="388"/>
      <c r="D531" s="388"/>
      <c r="E531" s="388"/>
      <c r="F531" s="388"/>
      <c r="G531" s="388"/>
      <c r="H531" s="388"/>
    </row>
    <row r="532" spans="2:8" x14ac:dyDescent="0.2">
      <c r="B532" s="388"/>
      <c r="C532" s="388"/>
      <c r="D532" s="388"/>
      <c r="E532" s="388"/>
      <c r="F532" s="388"/>
      <c r="G532" s="388"/>
      <c r="H532" s="388"/>
    </row>
    <row r="533" spans="2:8" x14ac:dyDescent="0.2">
      <c r="B533" s="388"/>
      <c r="C533" s="388"/>
      <c r="D533" s="388"/>
      <c r="E533" s="388"/>
      <c r="F533" s="388"/>
      <c r="G533" s="388"/>
      <c r="H533" s="388"/>
    </row>
    <row r="534" spans="2:8" x14ac:dyDescent="0.2">
      <c r="B534" s="388"/>
      <c r="C534" s="388"/>
      <c r="D534" s="388"/>
      <c r="E534" s="388"/>
      <c r="F534" s="388"/>
      <c r="G534" s="388"/>
      <c r="H534" s="388"/>
    </row>
    <row r="535" spans="2:8" x14ac:dyDescent="0.2">
      <c r="B535" s="388"/>
      <c r="C535" s="388"/>
      <c r="D535" s="388"/>
      <c r="E535" s="388"/>
      <c r="F535" s="388"/>
      <c r="G535" s="388"/>
      <c r="H535" s="388"/>
    </row>
    <row r="536" spans="2:8" x14ac:dyDescent="0.2">
      <c r="B536" s="388"/>
      <c r="C536" s="388"/>
      <c r="D536" s="388"/>
      <c r="E536" s="388"/>
      <c r="F536" s="388"/>
      <c r="G536" s="388"/>
      <c r="H536" s="388"/>
    </row>
    <row r="537" spans="2:8" x14ac:dyDescent="0.2">
      <c r="B537" s="388"/>
      <c r="C537" s="388"/>
      <c r="D537" s="388"/>
      <c r="E537" s="388"/>
      <c r="F537" s="388"/>
      <c r="G537" s="388"/>
      <c r="H537" s="388"/>
    </row>
    <row r="538" spans="2:8" x14ac:dyDescent="0.2">
      <c r="B538" s="388"/>
      <c r="C538" s="388"/>
      <c r="D538" s="388"/>
      <c r="E538" s="388"/>
      <c r="F538" s="388"/>
      <c r="G538" s="388"/>
      <c r="H538" s="388"/>
    </row>
    <row r="539" spans="2:8" x14ac:dyDescent="0.2">
      <c r="B539" s="388"/>
      <c r="C539" s="388"/>
      <c r="D539" s="388"/>
      <c r="E539" s="388"/>
      <c r="F539" s="388"/>
      <c r="G539" s="388"/>
      <c r="H539" s="388"/>
    </row>
    <row r="540" spans="2:8" x14ac:dyDescent="0.2">
      <c r="B540" s="388"/>
      <c r="C540" s="388"/>
      <c r="D540" s="388"/>
      <c r="E540" s="388"/>
      <c r="F540" s="388"/>
      <c r="G540" s="388"/>
      <c r="H540" s="388"/>
    </row>
    <row r="541" spans="2:8" x14ac:dyDescent="0.2">
      <c r="B541" s="388"/>
      <c r="C541" s="388"/>
      <c r="D541" s="388"/>
      <c r="E541" s="388"/>
      <c r="F541" s="388"/>
      <c r="G541" s="388"/>
      <c r="H541" s="388"/>
    </row>
    <row r="542" spans="2:8" x14ac:dyDescent="0.2">
      <c r="B542" s="388"/>
      <c r="C542" s="388"/>
      <c r="D542" s="388"/>
      <c r="E542" s="388"/>
      <c r="F542" s="388"/>
      <c r="G542" s="388"/>
      <c r="H542" s="388"/>
    </row>
    <row r="543" spans="2:8" x14ac:dyDescent="0.2">
      <c r="B543" s="388"/>
      <c r="C543" s="388"/>
      <c r="D543" s="388"/>
      <c r="E543" s="388"/>
      <c r="F543" s="388"/>
      <c r="G543" s="388"/>
      <c r="H543" s="388"/>
    </row>
    <row r="544" spans="2:8" x14ac:dyDescent="0.2">
      <c r="B544" s="388"/>
      <c r="C544" s="388"/>
      <c r="D544" s="388"/>
      <c r="E544" s="388"/>
      <c r="F544" s="388"/>
      <c r="G544" s="388"/>
      <c r="H544" s="388"/>
    </row>
    <row r="545" spans="2:8" x14ac:dyDescent="0.2">
      <c r="B545" s="388"/>
      <c r="C545" s="388"/>
      <c r="D545" s="388"/>
      <c r="E545" s="388"/>
      <c r="F545" s="388"/>
      <c r="G545" s="388"/>
      <c r="H545" s="388"/>
    </row>
    <row r="546" spans="2:8" x14ac:dyDescent="0.2">
      <c r="B546" s="388"/>
      <c r="C546" s="388"/>
      <c r="D546" s="388"/>
      <c r="E546" s="388"/>
      <c r="F546" s="388"/>
      <c r="G546" s="388"/>
      <c r="H546" s="388"/>
    </row>
    <row r="547" spans="2:8" x14ac:dyDescent="0.2">
      <c r="B547" s="388"/>
      <c r="C547" s="388"/>
      <c r="D547" s="388"/>
      <c r="E547" s="388"/>
      <c r="F547" s="388"/>
      <c r="G547" s="388"/>
      <c r="H547" s="388"/>
    </row>
    <row r="548" spans="2:8" x14ac:dyDescent="0.2">
      <c r="B548" s="388"/>
      <c r="C548" s="388"/>
      <c r="D548" s="388"/>
      <c r="E548" s="388"/>
      <c r="F548" s="388"/>
      <c r="G548" s="388"/>
      <c r="H548" s="388"/>
    </row>
    <row r="549" spans="2:8" x14ac:dyDescent="0.2">
      <c r="B549" s="388"/>
      <c r="C549" s="388"/>
      <c r="D549" s="388"/>
      <c r="E549" s="388"/>
      <c r="F549" s="388"/>
      <c r="G549" s="388"/>
      <c r="H549" s="388"/>
    </row>
    <row r="550" spans="2:8" x14ac:dyDescent="0.2">
      <c r="B550" s="388"/>
      <c r="C550" s="388"/>
      <c r="D550" s="388"/>
      <c r="E550" s="388"/>
      <c r="F550" s="388"/>
      <c r="G550" s="388"/>
      <c r="H550" s="388"/>
    </row>
    <row r="551" spans="2:8" x14ac:dyDescent="0.2">
      <c r="B551" s="388"/>
      <c r="C551" s="388"/>
      <c r="D551" s="388"/>
      <c r="E551" s="388"/>
      <c r="F551" s="388"/>
      <c r="G551" s="388"/>
      <c r="H551" s="388"/>
    </row>
    <row r="552" spans="2:8" x14ac:dyDescent="0.2">
      <c r="B552" s="388"/>
      <c r="C552" s="388"/>
      <c r="D552" s="388"/>
      <c r="E552" s="388"/>
      <c r="F552" s="388"/>
      <c r="G552" s="388"/>
      <c r="H552" s="388"/>
    </row>
    <row r="553" spans="2:8" x14ac:dyDescent="0.2">
      <c r="B553" s="388"/>
      <c r="C553" s="388"/>
      <c r="D553" s="388"/>
      <c r="E553" s="388"/>
      <c r="F553" s="388"/>
      <c r="G553" s="388"/>
      <c r="H553" s="388"/>
    </row>
    <row r="554" spans="2:8" x14ac:dyDescent="0.2">
      <c r="B554" s="388"/>
      <c r="C554" s="388"/>
      <c r="D554" s="388"/>
      <c r="E554" s="388"/>
      <c r="F554" s="388"/>
      <c r="G554" s="388"/>
      <c r="H554" s="388"/>
    </row>
    <row r="555" spans="2:8" x14ac:dyDescent="0.2">
      <c r="B555" s="388"/>
      <c r="C555" s="388"/>
      <c r="D555" s="388"/>
      <c r="E555" s="388"/>
      <c r="F555" s="388"/>
      <c r="G555" s="388"/>
      <c r="H555" s="388"/>
    </row>
    <row r="556" spans="2:8" x14ac:dyDescent="0.2">
      <c r="B556" s="388"/>
      <c r="C556" s="388"/>
      <c r="D556" s="388"/>
      <c r="E556" s="388"/>
      <c r="F556" s="388"/>
      <c r="G556" s="388"/>
      <c r="H556" s="388"/>
    </row>
    <row r="557" spans="2:8" x14ac:dyDescent="0.2">
      <c r="B557" s="388"/>
      <c r="C557" s="388"/>
      <c r="D557" s="388"/>
      <c r="E557" s="388"/>
      <c r="F557" s="388"/>
      <c r="G557" s="388"/>
      <c r="H557" s="388"/>
    </row>
    <row r="558" spans="2:8" x14ac:dyDescent="0.2">
      <c r="B558" s="388"/>
      <c r="C558" s="388"/>
      <c r="D558" s="388"/>
      <c r="E558" s="388"/>
      <c r="F558" s="388"/>
      <c r="G558" s="388"/>
      <c r="H558" s="388"/>
    </row>
    <row r="559" spans="2:8" x14ac:dyDescent="0.2">
      <c r="B559" s="388"/>
      <c r="C559" s="388"/>
      <c r="D559" s="388"/>
      <c r="E559" s="388"/>
      <c r="F559" s="388"/>
      <c r="G559" s="388"/>
      <c r="H559" s="388"/>
    </row>
    <row r="560" spans="2:8" x14ac:dyDescent="0.2">
      <c r="B560" s="388"/>
      <c r="C560" s="388"/>
      <c r="D560" s="388"/>
      <c r="E560" s="388"/>
      <c r="F560" s="388"/>
      <c r="G560" s="388"/>
      <c r="H560" s="388"/>
    </row>
    <row r="561" spans="2:8" x14ac:dyDescent="0.2">
      <c r="B561" s="388"/>
      <c r="C561" s="388"/>
      <c r="D561" s="388"/>
      <c r="E561" s="388"/>
      <c r="F561" s="388"/>
      <c r="G561" s="388"/>
      <c r="H561" s="388"/>
    </row>
    <row r="562" spans="2:8" x14ac:dyDescent="0.2">
      <c r="B562" s="388"/>
      <c r="C562" s="388"/>
      <c r="D562" s="388"/>
      <c r="E562" s="388"/>
      <c r="F562" s="388"/>
      <c r="G562" s="388"/>
      <c r="H562" s="388"/>
    </row>
    <row r="563" spans="2:8" x14ac:dyDescent="0.2">
      <c r="B563" s="388"/>
      <c r="C563" s="388"/>
      <c r="D563" s="388"/>
      <c r="E563" s="388"/>
      <c r="F563" s="388"/>
      <c r="G563" s="388"/>
      <c r="H563" s="388"/>
    </row>
    <row r="564" spans="2:8" x14ac:dyDescent="0.2">
      <c r="B564" s="388"/>
      <c r="C564" s="388"/>
      <c r="D564" s="388"/>
      <c r="E564" s="388"/>
      <c r="F564" s="388"/>
      <c r="G564" s="388"/>
      <c r="H564" s="388"/>
    </row>
    <row r="565" spans="2:8" x14ac:dyDescent="0.2">
      <c r="B565" s="388"/>
      <c r="C565" s="388"/>
      <c r="D565" s="388"/>
      <c r="E565" s="388"/>
      <c r="F565" s="388"/>
      <c r="G565" s="388"/>
      <c r="H565" s="388"/>
    </row>
    <row r="566" spans="2:8" x14ac:dyDescent="0.2">
      <c r="B566" s="388"/>
      <c r="C566" s="388"/>
      <c r="D566" s="388"/>
      <c r="E566" s="388"/>
      <c r="F566" s="388"/>
      <c r="G566" s="388"/>
      <c r="H566" s="388"/>
    </row>
    <row r="567" spans="2:8" x14ac:dyDescent="0.2">
      <c r="B567" s="388"/>
      <c r="C567" s="388"/>
      <c r="D567" s="388"/>
      <c r="E567" s="388"/>
      <c r="F567" s="388"/>
      <c r="G567" s="388"/>
      <c r="H567" s="388"/>
    </row>
    <row r="568" spans="2:8" x14ac:dyDescent="0.2">
      <c r="B568" s="388"/>
      <c r="C568" s="388"/>
      <c r="D568" s="388"/>
      <c r="E568" s="388"/>
      <c r="F568" s="388"/>
      <c r="G568" s="388"/>
      <c r="H568" s="388"/>
    </row>
    <row r="569" spans="2:8" x14ac:dyDescent="0.2">
      <c r="B569" s="388"/>
      <c r="C569" s="388"/>
      <c r="D569" s="388"/>
      <c r="E569" s="388"/>
      <c r="F569" s="388"/>
      <c r="G569" s="388"/>
      <c r="H569" s="388"/>
    </row>
    <row r="570" spans="2:8" x14ac:dyDescent="0.2">
      <c r="B570" s="388"/>
      <c r="C570" s="388"/>
      <c r="D570" s="388"/>
      <c r="E570" s="388"/>
      <c r="F570" s="388"/>
      <c r="G570" s="388"/>
      <c r="H570" s="388"/>
    </row>
    <row r="571" spans="2:8" x14ac:dyDescent="0.2">
      <c r="B571" s="388"/>
      <c r="C571" s="388"/>
      <c r="D571" s="388"/>
      <c r="E571" s="388"/>
      <c r="F571" s="388"/>
      <c r="G571" s="388"/>
      <c r="H571" s="388"/>
    </row>
    <row r="572" spans="2:8" x14ac:dyDescent="0.2">
      <c r="B572" s="388"/>
      <c r="C572" s="388"/>
      <c r="D572" s="388"/>
      <c r="E572" s="388"/>
      <c r="F572" s="388"/>
      <c r="G572" s="388"/>
      <c r="H572" s="388"/>
    </row>
    <row r="573" spans="2:8" x14ac:dyDescent="0.2">
      <c r="B573" s="388"/>
      <c r="C573" s="388"/>
      <c r="D573" s="388"/>
      <c r="E573" s="388"/>
      <c r="F573" s="388"/>
      <c r="G573" s="388"/>
      <c r="H573" s="388"/>
    </row>
    <row r="574" spans="2:8" x14ac:dyDescent="0.2">
      <c r="B574" s="388"/>
      <c r="C574" s="388"/>
      <c r="D574" s="388"/>
      <c r="E574" s="388"/>
      <c r="F574" s="388"/>
      <c r="G574" s="388"/>
      <c r="H574" s="388"/>
    </row>
    <row r="575" spans="2:8" x14ac:dyDescent="0.2">
      <c r="B575" s="388"/>
      <c r="C575" s="388"/>
      <c r="D575" s="388"/>
      <c r="E575" s="388"/>
      <c r="F575" s="388"/>
      <c r="G575" s="388"/>
      <c r="H575" s="388"/>
    </row>
    <row r="576" spans="2:8" x14ac:dyDescent="0.2">
      <c r="B576" s="388"/>
      <c r="C576" s="388"/>
      <c r="D576" s="388"/>
      <c r="E576" s="388"/>
      <c r="F576" s="388"/>
      <c r="G576" s="388"/>
      <c r="H576" s="388"/>
    </row>
    <row r="577" spans="2:8" x14ac:dyDescent="0.2">
      <c r="B577" s="388"/>
      <c r="C577" s="388"/>
      <c r="D577" s="388"/>
      <c r="E577" s="388"/>
      <c r="F577" s="388"/>
      <c r="G577" s="388"/>
      <c r="H577" s="388"/>
    </row>
    <row r="578" spans="2:8" x14ac:dyDescent="0.2">
      <c r="B578" s="388"/>
      <c r="C578" s="388"/>
      <c r="D578" s="388"/>
      <c r="E578" s="388"/>
      <c r="F578" s="388"/>
      <c r="G578" s="388"/>
      <c r="H578" s="388"/>
    </row>
    <row r="579" spans="2:8" x14ac:dyDescent="0.2">
      <c r="B579" s="388"/>
      <c r="C579" s="388"/>
      <c r="D579" s="388"/>
      <c r="E579" s="388"/>
      <c r="F579" s="388"/>
      <c r="G579" s="388"/>
      <c r="H579" s="388"/>
    </row>
    <row r="580" spans="2:8" x14ac:dyDescent="0.2">
      <c r="B580" s="388"/>
      <c r="C580" s="388"/>
      <c r="D580" s="388"/>
      <c r="E580" s="388"/>
      <c r="F580" s="388"/>
      <c r="G580" s="388"/>
      <c r="H580" s="388"/>
    </row>
    <row r="581" spans="2:8" x14ac:dyDescent="0.2">
      <c r="B581" s="388"/>
      <c r="C581" s="388"/>
      <c r="D581" s="388"/>
      <c r="E581" s="388"/>
      <c r="F581" s="388"/>
      <c r="G581" s="388"/>
      <c r="H581" s="388"/>
    </row>
    <row r="582" spans="2:8" x14ac:dyDescent="0.2">
      <c r="B582" s="388"/>
      <c r="C582" s="388"/>
      <c r="D582" s="388"/>
      <c r="E582" s="388"/>
      <c r="F582" s="388"/>
      <c r="G582" s="388"/>
      <c r="H582" s="388"/>
    </row>
    <row r="583" spans="2:8" x14ac:dyDescent="0.2">
      <c r="B583" s="388"/>
      <c r="C583" s="388"/>
      <c r="D583" s="388"/>
      <c r="E583" s="388"/>
      <c r="F583" s="388"/>
      <c r="G583" s="388"/>
      <c r="H583" s="388"/>
    </row>
    <row r="584" spans="2:8" x14ac:dyDescent="0.2">
      <c r="B584" s="388"/>
      <c r="C584" s="388"/>
      <c r="D584" s="388"/>
      <c r="E584" s="388"/>
      <c r="F584" s="388"/>
      <c r="G584" s="388"/>
      <c r="H584" s="388"/>
    </row>
    <row r="585" spans="2:8" x14ac:dyDescent="0.2">
      <c r="B585" s="388"/>
      <c r="C585" s="388"/>
      <c r="D585" s="388"/>
      <c r="E585" s="388"/>
      <c r="F585" s="388"/>
      <c r="G585" s="388"/>
      <c r="H585" s="388"/>
    </row>
    <row r="586" spans="2:8" x14ac:dyDescent="0.2">
      <c r="B586" s="388"/>
      <c r="C586" s="388"/>
      <c r="D586" s="388"/>
      <c r="E586" s="388"/>
      <c r="F586" s="388"/>
      <c r="G586" s="388"/>
      <c r="H586" s="388"/>
    </row>
    <row r="587" spans="2:8" x14ac:dyDescent="0.2">
      <c r="B587" s="388"/>
      <c r="C587" s="388"/>
      <c r="D587" s="388"/>
      <c r="E587" s="388"/>
      <c r="F587" s="388"/>
      <c r="G587" s="388"/>
      <c r="H587" s="388"/>
    </row>
  </sheetData>
  <mergeCells count="568">
    <mergeCell ref="B584:H584"/>
    <mergeCell ref="B585:H585"/>
    <mergeCell ref="B586:H586"/>
    <mergeCell ref="B587:H587"/>
    <mergeCell ref="B578:H578"/>
    <mergeCell ref="B579:H579"/>
    <mergeCell ref="B580:H580"/>
    <mergeCell ref="B581:H581"/>
    <mergeCell ref="B582:H582"/>
    <mergeCell ref="B583:H583"/>
    <mergeCell ref="B572:H572"/>
    <mergeCell ref="B573:H573"/>
    <mergeCell ref="B574:H574"/>
    <mergeCell ref="B575:H575"/>
    <mergeCell ref="B576:H576"/>
    <mergeCell ref="B577:H577"/>
    <mergeCell ref="B566:H566"/>
    <mergeCell ref="B567:H567"/>
    <mergeCell ref="B568:H568"/>
    <mergeCell ref="B569:H569"/>
    <mergeCell ref="B570:H570"/>
    <mergeCell ref="B571:H571"/>
    <mergeCell ref="B560:H560"/>
    <mergeCell ref="B561:H561"/>
    <mergeCell ref="B562:H562"/>
    <mergeCell ref="B563:H563"/>
    <mergeCell ref="B564:H564"/>
    <mergeCell ref="B565:H565"/>
    <mergeCell ref="B554:H554"/>
    <mergeCell ref="B555:H555"/>
    <mergeCell ref="B556:H556"/>
    <mergeCell ref="B557:H557"/>
    <mergeCell ref="B558:H558"/>
    <mergeCell ref="B559:H559"/>
    <mergeCell ref="B548:H548"/>
    <mergeCell ref="B549:H549"/>
    <mergeCell ref="B550:H550"/>
    <mergeCell ref="B551:H551"/>
    <mergeCell ref="B552:H552"/>
    <mergeCell ref="B553:H553"/>
    <mergeCell ref="B542:H542"/>
    <mergeCell ref="B543:H543"/>
    <mergeCell ref="B544:H544"/>
    <mergeCell ref="B545:H545"/>
    <mergeCell ref="B546:H546"/>
    <mergeCell ref="B547:H547"/>
    <mergeCell ref="B536:H536"/>
    <mergeCell ref="B537:H537"/>
    <mergeCell ref="B538:H538"/>
    <mergeCell ref="B539:H539"/>
    <mergeCell ref="B540:H540"/>
    <mergeCell ref="B541:H541"/>
    <mergeCell ref="B530:H530"/>
    <mergeCell ref="B531:H531"/>
    <mergeCell ref="B532:H532"/>
    <mergeCell ref="B533:H533"/>
    <mergeCell ref="B534:H534"/>
    <mergeCell ref="B535:H535"/>
    <mergeCell ref="B524:H524"/>
    <mergeCell ref="B525:H525"/>
    <mergeCell ref="B526:H526"/>
    <mergeCell ref="B527:H527"/>
    <mergeCell ref="B528:H528"/>
    <mergeCell ref="B529:H529"/>
    <mergeCell ref="B518:H518"/>
    <mergeCell ref="B519:H519"/>
    <mergeCell ref="B520:H520"/>
    <mergeCell ref="B521:H521"/>
    <mergeCell ref="B522:H522"/>
    <mergeCell ref="B523:H523"/>
    <mergeCell ref="B512:H512"/>
    <mergeCell ref="B513:H513"/>
    <mergeCell ref="B514:H514"/>
    <mergeCell ref="B515:H515"/>
    <mergeCell ref="B516:H516"/>
    <mergeCell ref="B517:H517"/>
    <mergeCell ref="B506:H506"/>
    <mergeCell ref="B507:H507"/>
    <mergeCell ref="B508:H508"/>
    <mergeCell ref="B509:H509"/>
    <mergeCell ref="B510:H510"/>
    <mergeCell ref="B511:H511"/>
    <mergeCell ref="B500:H500"/>
    <mergeCell ref="B501:H501"/>
    <mergeCell ref="B502:H502"/>
    <mergeCell ref="B503:H503"/>
    <mergeCell ref="B504:H504"/>
    <mergeCell ref="B505:H505"/>
    <mergeCell ref="B494:H494"/>
    <mergeCell ref="B495:H495"/>
    <mergeCell ref="B496:H496"/>
    <mergeCell ref="B497:H497"/>
    <mergeCell ref="B498:H498"/>
    <mergeCell ref="B499:H499"/>
    <mergeCell ref="B488:H488"/>
    <mergeCell ref="B489:H489"/>
    <mergeCell ref="B490:H490"/>
    <mergeCell ref="B491:H491"/>
    <mergeCell ref="B492:H492"/>
    <mergeCell ref="B493:H493"/>
    <mergeCell ref="B482:H482"/>
    <mergeCell ref="B483:H483"/>
    <mergeCell ref="B484:H484"/>
    <mergeCell ref="B485:H485"/>
    <mergeCell ref="B486:H486"/>
    <mergeCell ref="B487:H487"/>
    <mergeCell ref="B476:H476"/>
    <mergeCell ref="B477:H477"/>
    <mergeCell ref="B478:H478"/>
    <mergeCell ref="B479:H479"/>
    <mergeCell ref="B480:H480"/>
    <mergeCell ref="B481:H481"/>
    <mergeCell ref="B470:H470"/>
    <mergeCell ref="B471:H471"/>
    <mergeCell ref="B472:H472"/>
    <mergeCell ref="B473:H473"/>
    <mergeCell ref="B474:H474"/>
    <mergeCell ref="B475:H475"/>
    <mergeCell ref="B464:H464"/>
    <mergeCell ref="B465:H465"/>
    <mergeCell ref="B466:H466"/>
    <mergeCell ref="B467:H467"/>
    <mergeCell ref="B468:H468"/>
    <mergeCell ref="B469:H469"/>
    <mergeCell ref="B458:H458"/>
    <mergeCell ref="B459:H459"/>
    <mergeCell ref="B460:H460"/>
    <mergeCell ref="B461:H461"/>
    <mergeCell ref="B462:H462"/>
    <mergeCell ref="B463:H463"/>
    <mergeCell ref="B452:H452"/>
    <mergeCell ref="B453:H453"/>
    <mergeCell ref="B454:H454"/>
    <mergeCell ref="B455:H455"/>
    <mergeCell ref="B456:H456"/>
    <mergeCell ref="B457:H457"/>
    <mergeCell ref="B446:H446"/>
    <mergeCell ref="B447:H447"/>
    <mergeCell ref="B448:H448"/>
    <mergeCell ref="B449:H449"/>
    <mergeCell ref="B450:H450"/>
    <mergeCell ref="B451:H451"/>
    <mergeCell ref="B440:H440"/>
    <mergeCell ref="B441:H441"/>
    <mergeCell ref="B442:H442"/>
    <mergeCell ref="B443:H443"/>
    <mergeCell ref="B444:H444"/>
    <mergeCell ref="B445:H445"/>
    <mergeCell ref="B434:H434"/>
    <mergeCell ref="B435:H435"/>
    <mergeCell ref="B436:H436"/>
    <mergeCell ref="B437:H437"/>
    <mergeCell ref="B438:H438"/>
    <mergeCell ref="B439:H439"/>
    <mergeCell ref="B428:H428"/>
    <mergeCell ref="B429:H429"/>
    <mergeCell ref="B430:H430"/>
    <mergeCell ref="B431:H431"/>
    <mergeCell ref="B432:H432"/>
    <mergeCell ref="B433:H433"/>
    <mergeCell ref="B422:H422"/>
    <mergeCell ref="B423:H423"/>
    <mergeCell ref="B424:H424"/>
    <mergeCell ref="B425:H425"/>
    <mergeCell ref="B426:H426"/>
    <mergeCell ref="B427:H427"/>
    <mergeCell ref="B416:H416"/>
    <mergeCell ref="B417:H417"/>
    <mergeCell ref="B418:H418"/>
    <mergeCell ref="B419:H419"/>
    <mergeCell ref="B420:H420"/>
    <mergeCell ref="B421:H421"/>
    <mergeCell ref="B410:H410"/>
    <mergeCell ref="B411:H411"/>
    <mergeCell ref="B412:H412"/>
    <mergeCell ref="B413:H413"/>
    <mergeCell ref="B414:H414"/>
    <mergeCell ref="B415:H415"/>
    <mergeCell ref="B404:H404"/>
    <mergeCell ref="B405:H405"/>
    <mergeCell ref="B406:H406"/>
    <mergeCell ref="B407:H407"/>
    <mergeCell ref="B408:H408"/>
    <mergeCell ref="B409:H409"/>
    <mergeCell ref="B398:H398"/>
    <mergeCell ref="B399:H399"/>
    <mergeCell ref="B400:H400"/>
    <mergeCell ref="B401:H401"/>
    <mergeCell ref="B402:H402"/>
    <mergeCell ref="B403:H403"/>
    <mergeCell ref="B392:H392"/>
    <mergeCell ref="B393:H393"/>
    <mergeCell ref="B394:H394"/>
    <mergeCell ref="B395:H395"/>
    <mergeCell ref="B396:H396"/>
    <mergeCell ref="B397:H397"/>
    <mergeCell ref="B386:H386"/>
    <mergeCell ref="B387:H387"/>
    <mergeCell ref="B388:H388"/>
    <mergeCell ref="B389:H389"/>
    <mergeCell ref="B390:H390"/>
    <mergeCell ref="B391:H391"/>
    <mergeCell ref="B380:H380"/>
    <mergeCell ref="B381:H381"/>
    <mergeCell ref="B382:H382"/>
    <mergeCell ref="B383:H383"/>
    <mergeCell ref="B384:H384"/>
    <mergeCell ref="B385:H385"/>
    <mergeCell ref="B374:H374"/>
    <mergeCell ref="B375:H375"/>
    <mergeCell ref="B376:H376"/>
    <mergeCell ref="B377:H377"/>
    <mergeCell ref="B378:H378"/>
    <mergeCell ref="B379:H379"/>
    <mergeCell ref="B368:H368"/>
    <mergeCell ref="B369:H369"/>
    <mergeCell ref="B370:H370"/>
    <mergeCell ref="B371:H371"/>
    <mergeCell ref="B372:H372"/>
    <mergeCell ref="B373:H373"/>
    <mergeCell ref="B362:H362"/>
    <mergeCell ref="B363:H363"/>
    <mergeCell ref="B364:H364"/>
    <mergeCell ref="B365:H365"/>
    <mergeCell ref="B366:H366"/>
    <mergeCell ref="B367:H367"/>
    <mergeCell ref="B356:H356"/>
    <mergeCell ref="B357:H357"/>
    <mergeCell ref="B358:H358"/>
    <mergeCell ref="B359:H359"/>
    <mergeCell ref="B360:H360"/>
    <mergeCell ref="B361:H361"/>
    <mergeCell ref="B350:H350"/>
    <mergeCell ref="B351:H351"/>
    <mergeCell ref="B352:H352"/>
    <mergeCell ref="B353:H353"/>
    <mergeCell ref="B354:H354"/>
    <mergeCell ref="B355:H355"/>
    <mergeCell ref="B344:H344"/>
    <mergeCell ref="B345:H345"/>
    <mergeCell ref="B346:H346"/>
    <mergeCell ref="B347:H347"/>
    <mergeCell ref="B348:H348"/>
    <mergeCell ref="B349:H349"/>
    <mergeCell ref="B338:H338"/>
    <mergeCell ref="B339:H339"/>
    <mergeCell ref="B340:H340"/>
    <mergeCell ref="B341:H341"/>
    <mergeCell ref="B342:H342"/>
    <mergeCell ref="B343:H343"/>
    <mergeCell ref="B332:H332"/>
    <mergeCell ref="B333:H333"/>
    <mergeCell ref="B334:H334"/>
    <mergeCell ref="B335:H335"/>
    <mergeCell ref="B336:H336"/>
    <mergeCell ref="B337:H337"/>
    <mergeCell ref="B326:H326"/>
    <mergeCell ref="B327:H327"/>
    <mergeCell ref="B328:H328"/>
    <mergeCell ref="B329:H329"/>
    <mergeCell ref="B330:H330"/>
    <mergeCell ref="B331:H331"/>
    <mergeCell ref="B320:H320"/>
    <mergeCell ref="B321:H321"/>
    <mergeCell ref="B322:H322"/>
    <mergeCell ref="B323:H323"/>
    <mergeCell ref="B324:H324"/>
    <mergeCell ref="B325:H325"/>
    <mergeCell ref="B314:H314"/>
    <mergeCell ref="B315:H315"/>
    <mergeCell ref="B316:H316"/>
    <mergeCell ref="B317:H317"/>
    <mergeCell ref="B318:H318"/>
    <mergeCell ref="B319:H319"/>
    <mergeCell ref="B308:H308"/>
    <mergeCell ref="B309:H309"/>
    <mergeCell ref="B310:H310"/>
    <mergeCell ref="B311:H311"/>
    <mergeCell ref="B312:H312"/>
    <mergeCell ref="B313:H313"/>
    <mergeCell ref="B302:H302"/>
    <mergeCell ref="B303:H303"/>
    <mergeCell ref="B304:H304"/>
    <mergeCell ref="B305:H305"/>
    <mergeCell ref="B306:H306"/>
    <mergeCell ref="B307:H307"/>
    <mergeCell ref="B296:H296"/>
    <mergeCell ref="B297:H297"/>
    <mergeCell ref="B298:H298"/>
    <mergeCell ref="B299:H299"/>
    <mergeCell ref="B300:H300"/>
    <mergeCell ref="B301:H301"/>
    <mergeCell ref="B290:H290"/>
    <mergeCell ref="B291:H291"/>
    <mergeCell ref="B292:H292"/>
    <mergeCell ref="B293:H293"/>
    <mergeCell ref="B294:H294"/>
    <mergeCell ref="B295:H295"/>
    <mergeCell ref="B284:H284"/>
    <mergeCell ref="B285:H285"/>
    <mergeCell ref="B286:H286"/>
    <mergeCell ref="B287:H287"/>
    <mergeCell ref="B288:H288"/>
    <mergeCell ref="B289:H289"/>
    <mergeCell ref="B278:H278"/>
    <mergeCell ref="B279:H279"/>
    <mergeCell ref="B280:H280"/>
    <mergeCell ref="B281:H281"/>
    <mergeCell ref="B282:H282"/>
    <mergeCell ref="B283:H283"/>
    <mergeCell ref="B272:H272"/>
    <mergeCell ref="B273:H273"/>
    <mergeCell ref="B274:H274"/>
    <mergeCell ref="B275:H275"/>
    <mergeCell ref="B276:H276"/>
    <mergeCell ref="B277:H277"/>
    <mergeCell ref="B266:H266"/>
    <mergeCell ref="B267:H267"/>
    <mergeCell ref="B268:H268"/>
    <mergeCell ref="B269:H269"/>
    <mergeCell ref="B270:H270"/>
    <mergeCell ref="B271:H271"/>
    <mergeCell ref="B260:H260"/>
    <mergeCell ref="B261:H261"/>
    <mergeCell ref="B262:H262"/>
    <mergeCell ref="B263:H263"/>
    <mergeCell ref="B264:H264"/>
    <mergeCell ref="B265:H265"/>
    <mergeCell ref="B254:H254"/>
    <mergeCell ref="B255:H255"/>
    <mergeCell ref="B256:H256"/>
    <mergeCell ref="B257:H257"/>
    <mergeCell ref="B258:H258"/>
    <mergeCell ref="B259:H259"/>
    <mergeCell ref="B248:H248"/>
    <mergeCell ref="B249:H249"/>
    <mergeCell ref="B250:H250"/>
    <mergeCell ref="B251:H251"/>
    <mergeCell ref="B252:H252"/>
    <mergeCell ref="B253:H253"/>
    <mergeCell ref="B242:H242"/>
    <mergeCell ref="B243:H243"/>
    <mergeCell ref="B244:H244"/>
    <mergeCell ref="B245:H245"/>
    <mergeCell ref="B246:H246"/>
    <mergeCell ref="B247:H247"/>
    <mergeCell ref="B236:H236"/>
    <mergeCell ref="B237:H237"/>
    <mergeCell ref="B238:H238"/>
    <mergeCell ref="B239:H239"/>
    <mergeCell ref="B240:H240"/>
    <mergeCell ref="B241:H241"/>
    <mergeCell ref="B230:H230"/>
    <mergeCell ref="B231:H231"/>
    <mergeCell ref="B232:H232"/>
    <mergeCell ref="B233:H233"/>
    <mergeCell ref="B234:H234"/>
    <mergeCell ref="B235:H235"/>
    <mergeCell ref="B224:H224"/>
    <mergeCell ref="B225:H225"/>
    <mergeCell ref="B226:H226"/>
    <mergeCell ref="B227:H227"/>
    <mergeCell ref="B228:H228"/>
    <mergeCell ref="B229:H229"/>
    <mergeCell ref="B218:H218"/>
    <mergeCell ref="B219:H219"/>
    <mergeCell ref="B220:H220"/>
    <mergeCell ref="B221:H221"/>
    <mergeCell ref="B222:H222"/>
    <mergeCell ref="B223:H223"/>
    <mergeCell ref="B212:H212"/>
    <mergeCell ref="B213:H213"/>
    <mergeCell ref="B214:H214"/>
    <mergeCell ref="B215:H215"/>
    <mergeCell ref="B216:H216"/>
    <mergeCell ref="B217:H217"/>
    <mergeCell ref="B206:H206"/>
    <mergeCell ref="B207:H207"/>
    <mergeCell ref="B208:H208"/>
    <mergeCell ref="B209:H209"/>
    <mergeCell ref="B210:H210"/>
    <mergeCell ref="B211:H211"/>
    <mergeCell ref="B200:H200"/>
    <mergeCell ref="B201:H201"/>
    <mergeCell ref="B202:H202"/>
    <mergeCell ref="B203:H203"/>
    <mergeCell ref="B204:H204"/>
    <mergeCell ref="B205:H205"/>
    <mergeCell ref="B194:H194"/>
    <mergeCell ref="B195:H195"/>
    <mergeCell ref="B196:H196"/>
    <mergeCell ref="B197:H197"/>
    <mergeCell ref="B198:H198"/>
    <mergeCell ref="B199:H199"/>
    <mergeCell ref="B188:H188"/>
    <mergeCell ref="B189:H189"/>
    <mergeCell ref="B190:H190"/>
    <mergeCell ref="B191:H191"/>
    <mergeCell ref="B192:H192"/>
    <mergeCell ref="B193:H193"/>
    <mergeCell ref="B182:H182"/>
    <mergeCell ref="B183:H183"/>
    <mergeCell ref="B184:H184"/>
    <mergeCell ref="B185:H185"/>
    <mergeCell ref="B186:H186"/>
    <mergeCell ref="B187:H187"/>
    <mergeCell ref="E174:H174"/>
    <mergeCell ref="E175:H175"/>
    <mergeCell ref="B178:H178"/>
    <mergeCell ref="B179:H179"/>
    <mergeCell ref="B180:H180"/>
    <mergeCell ref="B181:H181"/>
    <mergeCell ref="B158:H158"/>
    <mergeCell ref="B159:H159"/>
    <mergeCell ref="B160:H160"/>
    <mergeCell ref="B161:H161"/>
    <mergeCell ref="B165:H165"/>
    <mergeCell ref="A166:H166"/>
    <mergeCell ref="B154:H154"/>
    <mergeCell ref="B155:H155"/>
    <mergeCell ref="B156:H156"/>
    <mergeCell ref="B157:H157"/>
    <mergeCell ref="B146:H146"/>
    <mergeCell ref="B147:H147"/>
    <mergeCell ref="B148:H148"/>
    <mergeCell ref="B149:H149"/>
    <mergeCell ref="B150:H150"/>
    <mergeCell ref="B151:H151"/>
    <mergeCell ref="B144:H144"/>
    <mergeCell ref="B145:H145"/>
    <mergeCell ref="B139:H139"/>
    <mergeCell ref="B140:H140"/>
    <mergeCell ref="B142:H142"/>
    <mergeCell ref="B143:H143"/>
    <mergeCell ref="B141:H141"/>
    <mergeCell ref="B152:H152"/>
    <mergeCell ref="B153:H153"/>
    <mergeCell ref="B136:H136"/>
    <mergeCell ref="B137:H137"/>
    <mergeCell ref="B130:H130"/>
    <mergeCell ref="B131:H131"/>
    <mergeCell ref="B119:H119"/>
    <mergeCell ref="B120:H120"/>
    <mergeCell ref="B127:H127"/>
    <mergeCell ref="B132:H132"/>
    <mergeCell ref="B134:H134"/>
    <mergeCell ref="B128:H128"/>
    <mergeCell ref="B129:H129"/>
    <mergeCell ref="B138:H138"/>
    <mergeCell ref="B133:H133"/>
    <mergeCell ref="B135:H135"/>
    <mergeCell ref="B97:H97"/>
    <mergeCell ref="B98:H98"/>
    <mergeCell ref="B116:H116"/>
    <mergeCell ref="B118:H118"/>
    <mergeCell ref="B90:H90"/>
    <mergeCell ref="B102:H102"/>
    <mergeCell ref="B108:H108"/>
    <mergeCell ref="B115:H115"/>
    <mergeCell ref="B99:H99"/>
    <mergeCell ref="B100:H100"/>
    <mergeCell ref="B101:H101"/>
    <mergeCell ref="B103:H103"/>
    <mergeCell ref="B104:H104"/>
    <mergeCell ref="B105:H105"/>
    <mergeCell ref="B106:H106"/>
    <mergeCell ref="B107:H107"/>
    <mergeCell ref="B109:H109"/>
    <mergeCell ref="B110:H110"/>
    <mergeCell ref="B111:H111"/>
    <mergeCell ref="B112:H112"/>
    <mergeCell ref="B93:H93"/>
    <mergeCell ref="B94:H94"/>
    <mergeCell ref="B95:H95"/>
    <mergeCell ref="B96:H96"/>
    <mergeCell ref="B81:H81"/>
    <mergeCell ref="B82:H82"/>
    <mergeCell ref="B83:H83"/>
    <mergeCell ref="B84:H84"/>
    <mergeCell ref="B85:H85"/>
    <mergeCell ref="B86:H86"/>
    <mergeCell ref="B87:H87"/>
    <mergeCell ref="B88:H88"/>
    <mergeCell ref="B91:H91"/>
    <mergeCell ref="B92:H92"/>
    <mergeCell ref="B76:H76"/>
    <mergeCell ref="B63:H63"/>
    <mergeCell ref="B77:H77"/>
    <mergeCell ref="B80:H80"/>
    <mergeCell ref="B71:H71"/>
    <mergeCell ref="B70:H70"/>
    <mergeCell ref="B72:H72"/>
    <mergeCell ref="B73:H73"/>
    <mergeCell ref="B74:H74"/>
    <mergeCell ref="B75:H75"/>
    <mergeCell ref="B78:H78"/>
    <mergeCell ref="B79:H79"/>
    <mergeCell ref="B62:H62"/>
    <mergeCell ref="B61:H61"/>
    <mergeCell ref="B68:H68"/>
    <mergeCell ref="B69:H69"/>
    <mergeCell ref="B54:H54"/>
    <mergeCell ref="B52:H52"/>
    <mergeCell ref="B64:H64"/>
    <mergeCell ref="B65:H65"/>
    <mergeCell ref="B66:H66"/>
    <mergeCell ref="B67:H67"/>
    <mergeCell ref="B45:H45"/>
    <mergeCell ref="B36:H36"/>
    <mergeCell ref="B37:H37"/>
    <mergeCell ref="B38:H38"/>
    <mergeCell ref="B39:H39"/>
    <mergeCell ref="B40:H40"/>
    <mergeCell ref="B46:H46"/>
    <mergeCell ref="B51:H51"/>
    <mergeCell ref="B47:H47"/>
    <mergeCell ref="B48:H48"/>
    <mergeCell ref="B49:H49"/>
    <mergeCell ref="B50:H50"/>
    <mergeCell ref="C1:H3"/>
    <mergeCell ref="C4:H4"/>
    <mergeCell ref="B7:H7"/>
    <mergeCell ref="B8:H8"/>
    <mergeCell ref="A10:H10"/>
    <mergeCell ref="B21:H21"/>
    <mergeCell ref="B22:H22"/>
    <mergeCell ref="B15:H15"/>
    <mergeCell ref="B12:H12"/>
    <mergeCell ref="B13:H13"/>
    <mergeCell ref="B20:H20"/>
    <mergeCell ref="B14:H14"/>
    <mergeCell ref="B16:H16"/>
    <mergeCell ref="B17:H17"/>
    <mergeCell ref="B18:H18"/>
    <mergeCell ref="B19:H19"/>
    <mergeCell ref="B23:H23"/>
    <mergeCell ref="B53:H53"/>
    <mergeCell ref="B55:H55"/>
    <mergeCell ref="B56:H56"/>
    <mergeCell ref="B57:H57"/>
    <mergeCell ref="B58:H58"/>
    <mergeCell ref="B59:H59"/>
    <mergeCell ref="B60:H60"/>
    <mergeCell ref="B24:H24"/>
    <mergeCell ref="B25:H25"/>
    <mergeCell ref="B26:H26"/>
    <mergeCell ref="B27:H27"/>
    <mergeCell ref="B28:H28"/>
    <mergeCell ref="B30:H30"/>
    <mergeCell ref="B33:H33"/>
    <mergeCell ref="B34:H34"/>
    <mergeCell ref="B31:H31"/>
    <mergeCell ref="B29:H29"/>
    <mergeCell ref="B32:H32"/>
    <mergeCell ref="B42:H42"/>
    <mergeCell ref="B35:H35"/>
    <mergeCell ref="B41:H41"/>
    <mergeCell ref="B43:H43"/>
    <mergeCell ref="B44:H44"/>
    <mergeCell ref="B113:H113"/>
    <mergeCell ref="B114:H114"/>
    <mergeCell ref="B117:H117"/>
    <mergeCell ref="B121:H121"/>
    <mergeCell ref="B122:H122"/>
    <mergeCell ref="B123:H123"/>
    <mergeCell ref="B124:H124"/>
    <mergeCell ref="B125:H125"/>
    <mergeCell ref="B126:H126"/>
  </mergeCells>
  <printOptions horizontalCentered="1"/>
  <pageMargins left="0.39370078740157483" right="0.39370078740157483" top="0.55000000000000004" bottom="0.6" header="0.31496062992125984" footer="0.46"/>
  <pageSetup paperSize="9" scale="95" orientation="portrait" horizontalDpi="4294967295" r:id="rId1"/>
  <headerFooter alignWithMargins="0">
    <oddHeader>Página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9</vt:i4>
      </vt:variant>
    </vt:vector>
  </HeadingPairs>
  <TitlesOfParts>
    <vt:vector size="14" baseType="lpstr">
      <vt:lpstr>PLANILHA</vt:lpstr>
      <vt:lpstr>CRONOGRAMA</vt:lpstr>
      <vt:lpstr>MEMÓRIA DE CÁLCULO</vt:lpstr>
      <vt:lpstr>MEMORIAL DESCRITIVO</vt:lpstr>
      <vt:lpstr>CAD. ESP. MATERIAIS</vt:lpstr>
      <vt:lpstr>'CAD. ESP. MATERIAIS'!Area_de_impressao</vt:lpstr>
      <vt:lpstr>CRONOGRAMA!Area_de_impressao</vt:lpstr>
      <vt:lpstr>'MEMÓRIA DE CÁLCULO'!Area_de_impressao</vt:lpstr>
      <vt:lpstr>'MEMORIAL DESCRITIVO'!Area_de_impressao</vt:lpstr>
      <vt:lpstr>'CAD. ESP. MATERIAIS'!Titulos_de_impressao</vt:lpstr>
      <vt:lpstr>CRONOGRAMA!Titulos_de_impressao</vt:lpstr>
      <vt:lpstr>'MEMÓRIA DE CÁLCULO'!Titulos_de_impressao</vt:lpstr>
      <vt:lpstr>'MEMORIAL DESCRITIVO'!Titulos_de_impressao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ainfor</dc:creator>
  <cp:lastModifiedBy>PMJM</cp:lastModifiedBy>
  <cp:lastPrinted>2025-07-21T17:46:59Z</cp:lastPrinted>
  <dcterms:created xsi:type="dcterms:W3CDTF">2010-12-01T03:44:01Z</dcterms:created>
  <dcterms:modified xsi:type="dcterms:W3CDTF">2026-02-11T10:27:32Z</dcterms:modified>
</cp:coreProperties>
</file>